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Лист1!$A$1:$A$196</definedName>
  </definedNames>
  <calcPr calcId="144525" fullPrecision="0"/>
</workbook>
</file>

<file path=xl/calcChain.xml><?xml version="1.0" encoding="utf-8"?>
<calcChain xmlns="http://schemas.openxmlformats.org/spreadsheetml/2006/main">
  <c r="E143" i="1" l="1"/>
  <c r="D143" i="1"/>
  <c r="D125" i="1"/>
  <c r="E125" i="1"/>
  <c r="E124" i="1"/>
  <c r="D124" i="1"/>
  <c r="E120" i="1"/>
  <c r="D120" i="1"/>
  <c r="E90" i="1" l="1"/>
  <c r="D90" i="1"/>
  <c r="E48" i="1" l="1"/>
  <c r="D48" i="1"/>
  <c r="D89" i="1"/>
  <c r="E89" i="1"/>
  <c r="E88" i="1"/>
  <c r="D88" i="1"/>
  <c r="E132" i="1"/>
  <c r="D132" i="1"/>
  <c r="E172" i="1" l="1"/>
  <c r="D172" i="1"/>
  <c r="E148" i="1" l="1"/>
  <c r="D148" i="1"/>
  <c r="D129" i="1" l="1"/>
  <c r="E129" i="1"/>
  <c r="D130" i="1"/>
  <c r="E130" i="1"/>
  <c r="D131" i="1"/>
  <c r="E131" i="1"/>
  <c r="E115" i="1"/>
  <c r="D115" i="1"/>
  <c r="D86" i="1"/>
  <c r="E86" i="1"/>
  <c r="D87" i="1"/>
  <c r="E87" i="1"/>
  <c r="E85" i="1"/>
  <c r="D85" i="1"/>
  <c r="D128" i="1"/>
  <c r="E128" i="1"/>
  <c r="D127" i="1"/>
  <c r="E127" i="1"/>
  <c r="E126" i="1"/>
  <c r="D126" i="1"/>
  <c r="C40" i="1" l="1"/>
</calcChain>
</file>

<file path=xl/sharedStrings.xml><?xml version="1.0" encoding="utf-8"?>
<sst xmlns="http://schemas.openxmlformats.org/spreadsheetml/2006/main" count="338" uniqueCount="273">
  <si>
    <t>Болезни системы кровообращения</t>
  </si>
  <si>
    <t>УЗИ щитовидной железы, паращитовидных желез</t>
  </si>
  <si>
    <t>A12.30.014</t>
  </si>
  <si>
    <t>A12.28.002</t>
  </si>
  <si>
    <t>A04.10.002</t>
  </si>
  <si>
    <t>А09.05.028</t>
  </si>
  <si>
    <t>А09.28.003.001</t>
  </si>
  <si>
    <t>A06.09.007.001</t>
  </si>
  <si>
    <t>A09.05.256</t>
  </si>
  <si>
    <t>A09.05.025</t>
  </si>
  <si>
    <t>A09.05.028</t>
  </si>
  <si>
    <t>A09.05.043 </t>
  </si>
  <si>
    <t>А09.05.042</t>
  </si>
  <si>
    <t xml:space="preserve">A04.12.005.003 </t>
  </si>
  <si>
    <t>A09.05.023 </t>
  </si>
  <si>
    <t>A09.05.083</t>
  </si>
  <si>
    <t>A04.14.001</t>
  </si>
  <si>
    <t>биохимический анализ крови:</t>
  </si>
  <si>
    <t>А09.05.010</t>
  </si>
  <si>
    <t>А09.05.021</t>
  </si>
  <si>
    <t>А09.05.041</t>
  </si>
  <si>
    <t>А09.05.017</t>
  </si>
  <si>
    <t>А09.05.022.001</t>
  </si>
  <si>
    <t>Исследование уровня общего белка в крови</t>
  </si>
  <si>
    <t>Исследование уровня общего билирубина в крови</t>
  </si>
  <si>
    <t>Исследование уровня билирубина связанного (конъюгированного) в крови</t>
  </si>
  <si>
    <t>Исследование уровня мочевины в крови</t>
  </si>
  <si>
    <t>А09.05.020</t>
  </si>
  <si>
    <t>Исследование уровня креатинина в крови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</si>
  <si>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</si>
  <si>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</si>
  <si>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Исследование уровня глюкозы в крови</t>
  </si>
  <si>
    <t>МРТ головного мозга</t>
  </si>
  <si>
    <t>А09.05.195</t>
  </si>
  <si>
    <t>МРТ головного мозга с контрастированием</t>
  </si>
  <si>
    <t>A09.05.202</t>
  </si>
  <si>
    <t>Маммография</t>
  </si>
  <si>
    <t>Прицельная рентгенография органов грудной клетки</t>
  </si>
  <si>
    <t>A04.16.001</t>
  </si>
  <si>
    <t>A04.20.002</t>
  </si>
  <si>
    <t>A04.30.010</t>
  </si>
  <si>
    <t>Исследование уровня антигена аденогенных раков CA 125 в крови</t>
  </si>
  <si>
    <t>A09.05.130 </t>
  </si>
  <si>
    <t>A09.05.078</t>
  </si>
  <si>
    <t>Исследование уровня общего тестостерона в крови</t>
  </si>
  <si>
    <t>A04.30.003</t>
  </si>
  <si>
    <t>А03.18.001.000</t>
  </si>
  <si>
    <t>A06.20.004</t>
  </si>
  <si>
    <t>А05.23.009</t>
  </si>
  <si>
    <t>А05.23.009.001</t>
  </si>
  <si>
    <t>А03.16.001</t>
  </si>
  <si>
    <t>В04.001.001</t>
  </si>
  <si>
    <t>Исследование уровня опухолеассоциированного маркера CA 15-3 в крови</t>
  </si>
  <si>
    <t>A09.05.231</t>
  </si>
  <si>
    <t>Исследование мочи для выявления клеток опухоли</t>
  </si>
  <si>
    <t>A08.28.012</t>
  </si>
  <si>
    <t>A08.20.012</t>
  </si>
  <si>
    <t>Цитологическое исследование микропрепарата тканей влагалища</t>
  </si>
  <si>
    <t>Цитологическое исследование микропрепарата шейки матки</t>
  </si>
  <si>
    <t xml:space="preserve">УЗИ брюшной полости </t>
  </si>
  <si>
    <t>A03.07.001</t>
  </si>
  <si>
    <t>Биопсия слизистой полости рта</t>
  </si>
  <si>
    <t>Исследование уровня калия в крови</t>
  </si>
  <si>
    <t>Исследование уровня общего кальция в крови</t>
  </si>
  <si>
    <t>Исследование уровня неорганического фосфора в крови</t>
  </si>
  <si>
    <t>A09.05.023</t>
  </si>
  <si>
    <t>A09.05.031</t>
  </si>
  <si>
    <t>A09.05.032</t>
  </si>
  <si>
    <t>A09.05.033</t>
  </si>
  <si>
    <t>Исследование уровня тиреотропного гормона (ТТГ) в крови</t>
  </si>
  <si>
    <t>A09.05.065 </t>
  </si>
  <si>
    <t>Исследование уровня кальция в моче</t>
  </si>
  <si>
    <t>A09.28.012</t>
  </si>
  <si>
    <t>Исследование уровня паратиреоидного гормона в крови</t>
  </si>
  <si>
    <t>A09.05.058</t>
  </si>
  <si>
    <t>A09.05.056</t>
  </si>
  <si>
    <t>Исследование уровня инсулина плазмы крови</t>
  </si>
  <si>
    <t>Исследование уровня пролактина в крови</t>
  </si>
  <si>
    <t>А09.05.087</t>
  </si>
  <si>
    <t>А09.05.204</t>
  </si>
  <si>
    <t>Исследование уровня инсулиноподобного ростового фактора I в крови</t>
  </si>
  <si>
    <t>А09.05.227</t>
  </si>
  <si>
    <t>Определение хромогранина A в крови</t>
  </si>
  <si>
    <t>А09.05.057</t>
  </si>
  <si>
    <t>Исследование уровня гастрина сыворотки крови</t>
  </si>
  <si>
    <t>А09.05.205</t>
  </si>
  <si>
    <t>Исследование уровня C-пептида в крови</t>
  </si>
  <si>
    <t>A09.05.119</t>
  </si>
  <si>
    <t>А09.28.034.001</t>
  </si>
  <si>
    <t xml:space="preserve">Исследование уровня метанефринов в моче
</t>
  </si>
  <si>
    <t>Исследование уровня норметанефринов в моче</t>
  </si>
  <si>
    <t>А09.28.034.002</t>
  </si>
  <si>
    <t>A04.28.003</t>
  </si>
  <si>
    <t>А09.05.039</t>
  </si>
  <si>
    <t>Определение активности лактатдегидрогеназы в крови</t>
  </si>
  <si>
    <t>Исследование функции нефронов по клиренсу креатинина (проба Реберга)</t>
  </si>
  <si>
    <t xml:space="preserve">Исследование уровня холестерина липопротеинов низкой плотности </t>
  </si>
  <si>
    <t>Определение альбумина в моче</t>
  </si>
  <si>
    <t>Определение международного нормализованного отношения (МНО)</t>
  </si>
  <si>
    <t>Анализ крови биохимический общетерапевтический</t>
  </si>
  <si>
    <t>Общий (клинический) анализ крови развернутый</t>
  </si>
  <si>
    <t>B03.016.003</t>
  </si>
  <si>
    <t>Исследования уровня N-терминального фрагмента натрийуретического пропептида мозгового (NT-proBNP) в крови</t>
  </si>
  <si>
    <t>A06.09.007</t>
  </si>
  <si>
    <t>Рентгенография легких</t>
  </si>
  <si>
    <t>Эхокардиография</t>
  </si>
  <si>
    <t>Исследование уровня триглицеридов в крови</t>
  </si>
  <si>
    <t xml:space="preserve">Определение активности аспартатаминотрансферазы в крови </t>
  </si>
  <si>
    <t xml:space="preserve">Определение активности креатинкиназы в крови </t>
  </si>
  <si>
    <t>Исследование уровня гликированного гемоглобина в крови</t>
  </si>
  <si>
    <t>Исследование уровня кальцитонина в крови</t>
  </si>
  <si>
    <t>А04.22.001</t>
  </si>
  <si>
    <t>А04.20.002</t>
  </si>
  <si>
    <t>А06.20.004</t>
  </si>
  <si>
    <t>Определение секреторного белка эпидидимиса человека 4 (HE4) в крови</t>
  </si>
  <si>
    <t>А08.20.017</t>
  </si>
  <si>
    <t>B04.047.001</t>
  </si>
  <si>
    <t>B04.023.001</t>
  </si>
  <si>
    <t>Диспансерный прием (осмотр, консультация) врача-невролога</t>
  </si>
  <si>
    <t>Диспансерный прием (осмотр, консультация)врача-терапевта</t>
  </si>
  <si>
    <t>Диспансерный прием (осмотр, консультация) врача-акушера-гинеколога</t>
  </si>
  <si>
    <t>B01.058.001</t>
  </si>
  <si>
    <t>Прием (осмотр, консультация) врача-онколога первичный</t>
  </si>
  <si>
    <t>B01.027.001</t>
  </si>
  <si>
    <t>B04.008.001</t>
  </si>
  <si>
    <t>Исследование уровня ракового эмбрионального антигена в крови</t>
  </si>
  <si>
    <t>Диспансерный прием (осмотр, консультация) врача-дерматовенеролога (клинического осмотра и инструментальных исследований (дерматоскопии, цифрового картирования кожи)</t>
  </si>
  <si>
    <t>Контролируемые показатели состояния здоровья</t>
  </si>
  <si>
    <t>Прием (осмотр, консльтация) врача-эндокринолога</t>
  </si>
  <si>
    <t>Диспансерный прием (осмотр, консультация) врача-инфекциониста</t>
  </si>
  <si>
    <t>Эзофагогастродуоденоскопия</t>
  </si>
  <si>
    <t>Эзофагогастродуоденоскопия ( с биопсией)</t>
  </si>
  <si>
    <t>А05.10.006</t>
  </si>
  <si>
    <t>Регистрация электрокардиограммы</t>
  </si>
  <si>
    <t>Электрокардиография с физической нагрузкой</t>
  </si>
  <si>
    <t>А12.10.001</t>
  </si>
  <si>
    <t>Исследование уровня глюкозы в крови  (натощак и через 2 часа после нагрузки)</t>
  </si>
  <si>
    <t>Измерение артериального давления</t>
  </si>
  <si>
    <t>А02.12.002</t>
  </si>
  <si>
    <t>Измерение частоты сердцебиения</t>
  </si>
  <si>
    <t>А 02.10.002</t>
  </si>
  <si>
    <t>Дуплексное сканирование брахиоцефальных артерий с цветным допплеровским картированием кровотока</t>
  </si>
  <si>
    <t>УЗИ щитовидной железы и
паращитовидных желез</t>
  </si>
  <si>
    <t>A04.22.002</t>
  </si>
  <si>
    <t>УЗИ поджелудочной железы</t>
  </si>
  <si>
    <t>В03.016.004</t>
  </si>
  <si>
    <t>Рентгеноденситометрия
денситометрия (по показаниям 1 зона)</t>
  </si>
  <si>
    <t>Прием (осмотр, консультация)врача -кардиолога</t>
  </si>
  <si>
    <t>В01.015.001</t>
  </si>
  <si>
    <t>B03.016.002</t>
  </si>
  <si>
    <t xml:space="preserve">Общий (клинический) анализ крови </t>
  </si>
  <si>
    <t>Компьютерно-томографическая ангиография грудной аорты</t>
  </si>
  <si>
    <t>A06.12.001.001</t>
  </si>
  <si>
    <t>Ультразвуковое исследование надпочечников</t>
  </si>
  <si>
    <t>A04.15.001</t>
  </si>
  <si>
    <t>МРТ гипофиза</t>
  </si>
  <si>
    <t>А05.22.002</t>
  </si>
  <si>
    <t>А06.28.009</t>
  </si>
  <si>
    <t>Компьютерная томография почек и надпочечников</t>
  </si>
  <si>
    <t xml:space="preserve">Исследование уровня глюкозы в крови </t>
  </si>
  <si>
    <t>Исследование неспровоцированных дыхательных объемов и потоков</t>
  </si>
  <si>
    <t xml:space="preserve">Пульсоксиметрия (сатурация кислорода в крови)
</t>
  </si>
  <si>
    <t>A12.09.005</t>
  </si>
  <si>
    <t>Измерение артериального давления на периферических артериях (АД)</t>
  </si>
  <si>
    <t>A02.12.002</t>
  </si>
  <si>
    <t>Прием (осмотр, консультация) врача-нефролога</t>
  </si>
  <si>
    <t>B01.025.001</t>
  </si>
  <si>
    <t>B03.016.004</t>
  </si>
  <si>
    <t>Рентгеноденситометрия (денситометрия шейки бедра и поясничного отдела позвоночника)</t>
  </si>
  <si>
    <t>A06.03.061</t>
  </si>
  <si>
    <t>A03.16.001</t>
  </si>
  <si>
    <t>Прием (осмотр, консультация) врача-онколога</t>
  </si>
  <si>
    <t>Ультразвуковое исследование печени</t>
  </si>
  <si>
    <t>Ультразвуковое исследование желчного пузыря и протоков</t>
  </si>
  <si>
    <t>A04.14.002</t>
  </si>
  <si>
    <t>A12.09.001</t>
  </si>
  <si>
    <t>В04.065.005</t>
  </si>
  <si>
    <t>Исследование уровня холестерина липопротеинов высокой плотности в крови</t>
  </si>
  <si>
    <t>А09.05.004</t>
  </si>
  <si>
    <t>Исследование уровня липопротеинов в крови</t>
  </si>
  <si>
    <t>Исследование уровня холестерина липопротеинов низкой плотности</t>
  </si>
  <si>
    <t>А09.05.027</t>
  </si>
  <si>
    <t>А09.05.026</t>
  </si>
  <si>
    <t>B04.027.001</t>
  </si>
  <si>
    <t xml:space="preserve">Прием (осмотр, консультация) врача-оториноларинголога (при ЗНО глотки) 
</t>
  </si>
  <si>
    <t>B01.028.001</t>
  </si>
  <si>
    <t>A09.05.298</t>
  </si>
  <si>
    <t>A06.09.005</t>
  </si>
  <si>
    <t xml:space="preserve"> Колоноскопия </t>
  </si>
  <si>
    <t xml:space="preserve">Исследование уровня ракового эмбрионального антигена в крови </t>
  </si>
  <si>
    <t>Компьютерная томография органов грудной полости</t>
  </si>
  <si>
    <t xml:space="preserve"> УЗИ забрюшинного пространства </t>
  </si>
  <si>
    <t>УЗИ органов малого таза</t>
  </si>
  <si>
    <t>УЗИ органов брюшной полости</t>
  </si>
  <si>
    <t xml:space="preserve">Исследование уровня простатспецифического антигена общего в крови </t>
  </si>
  <si>
    <t>A09.05.065</t>
  </si>
  <si>
    <t>Исследование уровня свободного тироксина (СТ4) сыворотки крови</t>
  </si>
  <si>
    <t>A09.05.063</t>
  </si>
  <si>
    <t>А12.06.017</t>
  </si>
  <si>
    <t>Определение содержания антител к тироглобулину в сыворотке крови</t>
  </si>
  <si>
    <t>Исследование уровня антигена плоскоклеточной карциномы (SCC) в крови</t>
  </si>
  <si>
    <t>Ультразвуковое исследование лимфатических узлов (одна анатомическая зона)</t>
  </si>
  <si>
    <t>А04.06.002</t>
  </si>
  <si>
    <t>Ультразвуковое исследование щитовидной железы и паращитовидных желез</t>
  </si>
  <si>
    <t xml:space="preserve">A09.05.041 </t>
  </si>
  <si>
    <t>Биопсия тканей губы</t>
  </si>
  <si>
    <t>A11.07.007</t>
  </si>
  <si>
    <t>A11.07.002</t>
  </si>
  <si>
    <t>Биопсия языка</t>
  </si>
  <si>
    <t>Тест с шестиминутной ходьбой</t>
  </si>
  <si>
    <t>УЗИ молочных желез</t>
  </si>
  <si>
    <t>Диспансерное наблюдение (прочие нозологии)</t>
  </si>
  <si>
    <t>Прием (осмотр, консультация) врача-акушера-гинеколога</t>
  </si>
  <si>
    <t>Исследование уровня альфа-фетопротеина крови</t>
  </si>
  <si>
    <t xml:space="preserve">Ультразвуковое исследование  печени </t>
  </si>
  <si>
    <t>УЗИ органов мошонки</t>
  </si>
  <si>
    <t>УЗИ  молочных желез</t>
  </si>
  <si>
    <t>Прием (осмотр, консультация) врача-эндокринолога</t>
  </si>
  <si>
    <t>Диспансерный прием (осмотр, консультация) врача-стоматолога</t>
  </si>
  <si>
    <t>Исследование уровня холестерина в крови</t>
  </si>
  <si>
    <t>A09.05.300</t>
  </si>
  <si>
    <t>Цитологическое исследование микропрепарата цервикального канала</t>
  </si>
  <si>
    <t>А08.20.017.001</t>
  </si>
  <si>
    <t xml:space="preserve">УЗИ органов брюшной полости </t>
  </si>
  <si>
    <t>Диспансерное наблюдение у врача-невролога (дети, проживающие в организациях социального обслуживания (детских домах -интернатах )</t>
  </si>
  <si>
    <t>Код услуги (Приказ МЗ РФ №804н от 13.10.2017)</t>
  </si>
  <si>
    <t>Тариф, руб</t>
  </si>
  <si>
    <t xml:space="preserve">                                                                  к Дополнительному соглашению</t>
  </si>
  <si>
    <t xml:space="preserve">                                                                  Приложение 32</t>
  </si>
  <si>
    <t>A04.22.001</t>
  </si>
  <si>
    <t>В04.014.002</t>
  </si>
  <si>
    <t>2) врач по медицинской профилактике (фельдшер) отделения (кабинета) медицинской профилактики или центра здоровья;</t>
  </si>
  <si>
    <t>3) фельдшер (акушер) фельдшерско-акушерского пункта, фельдшер фельдшерского здравпункта в случае возложения на них руководителем медицинской организации отдельных функций лечащего врача, в том числе по проведению диспансерного наблюдения.</t>
  </si>
  <si>
    <t>Тариф при проведении  мобильными бригадами   (К-1,2), руб.</t>
  </si>
  <si>
    <r>
      <t>*</t>
    </r>
    <r>
      <rPr>
        <sz val="11"/>
        <color theme="1"/>
        <rFont val="Times New Roman"/>
        <family val="1"/>
        <charset val="204"/>
      </rPr>
      <t xml:space="preserve"> 1)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врач терапевт( врач -терапевт участковый, врач -терапевт участковый цехового врачебного участка, врач общей практики(семейный врач);      </t>
    </r>
  </si>
  <si>
    <t>Тариф при проведении  в вечерние часы в будние дни и субботу (К-1,5), руб</t>
  </si>
  <si>
    <t>А11.16.001</t>
  </si>
  <si>
    <t>Биопсия пищевода с помощью эндоскопии</t>
  </si>
  <si>
    <t>Исследование уровня C-реактивного белка в сыворотке крови</t>
  </si>
  <si>
    <t>А09.05.009</t>
  </si>
  <si>
    <t>А09.05.030</t>
  </si>
  <si>
    <t>Исследование уровня натрия в крови</t>
  </si>
  <si>
    <t>A09.05.069</t>
  </si>
  <si>
    <t>Исследование уровня альдостерона в крови</t>
  </si>
  <si>
    <t>A09.05.121</t>
  </si>
  <si>
    <t>Исследование уровня ренина в крови</t>
  </si>
  <si>
    <t>A09.05.019</t>
  </si>
  <si>
    <t>Исследование уровня креатина в крови</t>
  </si>
  <si>
    <t>A11.22.001</t>
  </si>
  <si>
    <t>Биопсия щитовидной или паращитовидной железы</t>
  </si>
  <si>
    <t xml:space="preserve">Эзофагогастродуоденоскопия </t>
  </si>
  <si>
    <t>Исследование уровня альфа-фетопротеина</t>
  </si>
  <si>
    <t>Люминесцентная стоматоскопия</t>
  </si>
  <si>
    <t>А02.07.004</t>
  </si>
  <si>
    <t>Антропометрические исследования
(измерение массы тела, роста, определение окружности талии, статус курения)</t>
  </si>
  <si>
    <t>Антропометрические исследования
(измерение массы тела, роста, определение окружности талии)</t>
  </si>
  <si>
    <t xml:space="preserve">Маммография </t>
  </si>
  <si>
    <t>Ультразвуковое исследование органов малого таза комплексное (трансвагинальное и трансабдоминальное)</t>
  </si>
  <si>
    <t>А06.03.061.099</t>
  </si>
  <si>
    <r>
      <t>Диспансерное наблюдение за взрослым населением врачом -терапевтом</t>
    </r>
    <r>
      <rPr>
        <strike/>
        <sz val="14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, врачом - кардиологом </t>
    </r>
  </si>
  <si>
    <t xml:space="preserve">Диспансерное наблюдение за пациентами с сахарным диабетом </t>
  </si>
  <si>
    <t xml:space="preserve">Диспансерное наблюдение врачом - онкологом за пациентами с онкологическими заболеваниями </t>
  </si>
  <si>
    <t xml:space="preserve">Диспансерное наблюдение у врача-инфекциониста </t>
  </si>
  <si>
    <t xml:space="preserve">Диспансерное наблюдение у врача-эндокринолога </t>
  </si>
  <si>
    <t xml:space="preserve">Диспансерное наблюдение у врача-акушера-гинеколога </t>
  </si>
  <si>
    <t xml:space="preserve">Диспансерное наблюдение у врача-дерматовенеролога </t>
  </si>
  <si>
    <t>А12.09.001.099</t>
  </si>
  <si>
    <r>
      <t>Диспансерное наблюдение у врача-терапевта</t>
    </r>
    <r>
      <rPr>
        <b/>
        <vertAlign val="superscript"/>
        <sz val="14"/>
        <color theme="1"/>
        <rFont val="Times New Roman"/>
        <family val="1"/>
        <charset val="204"/>
      </rPr>
      <t>*</t>
    </r>
    <r>
      <rPr>
        <b/>
        <sz val="11"/>
        <color theme="1"/>
        <rFont val="Times New Roman"/>
        <family val="1"/>
        <charset val="204"/>
      </rPr>
      <t xml:space="preserve"> </t>
    </r>
  </si>
  <si>
    <t>А09.05.089.001</t>
  </si>
  <si>
    <r>
      <t xml:space="preserve">Диспансерное наблюдение у врача-стоматолога </t>
    </r>
    <r>
      <rPr>
        <sz val="11"/>
        <color theme="1"/>
        <rFont val="Times New Roman"/>
        <family val="1"/>
        <charset val="204"/>
      </rPr>
      <t xml:space="preserve">
</t>
    </r>
  </si>
  <si>
    <t>Стоимость исследований для оплаты диспансерного наблюдения  отдельных категорий граждан из числа взрослого населения и детей, проживающих в организациях социального обслуживания (детских домах - интернатах) с 1 апреля 2026 года</t>
  </si>
  <si>
    <t xml:space="preserve">                                                                  от  15 апреля  2026 года</t>
  </si>
  <si>
    <t>Колоноскопия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</si>
</sst>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trike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/>
    <xf numFmtId="0" fontId="6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9" fillId="2" borderId="5" xfId="0" applyFont="1" applyFill="1" applyBorder="1"/>
    <xf numFmtId="0" fontId="9" fillId="2" borderId="5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2" borderId="1" xfId="0" applyFont="1" applyFill="1" applyBorder="1" applyAlignment="1">
      <alignment horizontal="left" vertical="center"/>
    </xf>
    <xf numFmtId="0" fontId="12" fillId="0" borderId="1" xfId="0" applyFont="1" applyBorder="1"/>
    <xf numFmtId="0" fontId="13" fillId="2" borderId="8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 wrapText="1"/>
    </xf>
    <xf numFmtId="0" fontId="12" fillId="0" borderId="6" xfId="0" applyFont="1" applyBorder="1" applyAlignment="1">
      <alignment wrapText="1"/>
    </xf>
    <xf numFmtId="0" fontId="9" fillId="0" borderId="1" xfId="0" applyFont="1" applyFill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0" borderId="0" xfId="0" applyFont="1" applyAlignment="1"/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3" fillId="2" borderId="6" xfId="3" applyFont="1" applyFill="1" applyBorder="1" applyAlignment="1">
      <alignment vertical="center" wrapText="1"/>
    </xf>
    <xf numFmtId="0" fontId="9" fillId="0" borderId="1" xfId="0" applyFont="1" applyBorder="1" applyAlignment="1">
      <alignment horizontal="left" wrapText="1"/>
    </xf>
    <xf numFmtId="0" fontId="9" fillId="2" borderId="0" xfId="0" applyFont="1" applyFill="1" applyAlignment="1">
      <alignment wrapText="1"/>
    </xf>
    <xf numFmtId="0" fontId="9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7" xfId="0" applyFont="1" applyBorder="1" applyAlignment="1">
      <alignment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wrapText="1"/>
    </xf>
    <xf numFmtId="0" fontId="10" fillId="0" borderId="5" xfId="0" applyFont="1" applyBorder="1"/>
    <xf numFmtId="164" fontId="10" fillId="0" borderId="1" xfId="0" applyNumberFormat="1" applyFont="1" applyBorder="1" applyAlignment="1">
      <alignment horizontal="center" vertical="center"/>
    </xf>
    <xf numFmtId="0" fontId="9" fillId="0" borderId="5" xfId="0" applyFont="1" applyBorder="1"/>
    <xf numFmtId="0" fontId="16" fillId="0" borderId="0" xfId="0" applyFont="1" applyAlignment="1">
      <alignment wrapText="1"/>
    </xf>
    <xf numFmtId="0" fontId="10" fillId="0" borderId="9" xfId="0" applyFont="1" applyBorder="1" applyAlignment="1">
      <alignment vertical="center" wrapText="1"/>
    </xf>
    <xf numFmtId="0" fontId="10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9" fillId="2" borderId="1" xfId="0" applyFont="1" applyFill="1" applyBorder="1"/>
    <xf numFmtId="0" fontId="12" fillId="2" borderId="1" xfId="0" applyFont="1" applyFill="1" applyBorder="1"/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3" xfId="1"/>
    <cellStyle name="Обычный 3 2" xfId="5"/>
    <cellStyle name="Обычный 4" xfId="3"/>
    <cellStyle name="Обычный 4 2" xfId="6"/>
    <cellStyle name="Обычный 5" xfId="4"/>
    <cellStyle name="Обычный 5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6"/>
  <sheetViews>
    <sheetView tabSelected="1" view="pageLayout" topLeftCell="A98" zoomScaleNormal="100" workbookViewId="0">
      <selection activeCell="C121" sqref="C121"/>
    </sheetView>
  </sheetViews>
  <sheetFormatPr defaultRowHeight="15.75" x14ac:dyDescent="0.25"/>
  <cols>
    <col min="1" max="1" width="18.140625" style="2" customWidth="1"/>
    <col min="2" max="2" width="48.5703125" style="1" customWidth="1"/>
    <col min="3" max="3" width="11.140625" style="4" customWidth="1"/>
    <col min="4" max="4" width="11.85546875" style="1" customWidth="1"/>
    <col min="5" max="5" width="13" style="1" customWidth="1"/>
    <col min="6" max="16384" width="9.140625" style="1"/>
  </cols>
  <sheetData>
    <row r="1" spans="1:5" hidden="1" x14ac:dyDescent="0.25"/>
    <row r="2" spans="1:5" x14ac:dyDescent="0.25">
      <c r="B2" s="1" t="s">
        <v>228</v>
      </c>
    </row>
    <row r="3" spans="1:5" x14ac:dyDescent="0.25">
      <c r="B3" s="1" t="s">
        <v>227</v>
      </c>
    </row>
    <row r="4" spans="1:5" x14ac:dyDescent="0.25">
      <c r="B4" s="1" t="s">
        <v>271</v>
      </c>
    </row>
    <row r="6" spans="1:5" ht="57" customHeight="1" x14ac:dyDescent="0.25">
      <c r="A6" s="83" t="s">
        <v>270</v>
      </c>
      <c r="B6" s="83"/>
      <c r="C6" s="83"/>
      <c r="D6" s="83"/>
      <c r="E6" s="83"/>
    </row>
    <row r="7" spans="1:5" ht="18" customHeight="1" x14ac:dyDescent="0.25">
      <c r="A7" s="70"/>
      <c r="B7" s="5"/>
      <c r="C7" s="5"/>
    </row>
    <row r="8" spans="1:5" x14ac:dyDescent="0.25">
      <c r="B8" s="3" t="s">
        <v>0</v>
      </c>
    </row>
    <row r="9" spans="1:5" ht="31.5" customHeight="1" x14ac:dyDescent="0.25">
      <c r="A9" s="93" t="s">
        <v>259</v>
      </c>
      <c r="B9" s="93"/>
      <c r="C9" s="93"/>
      <c r="D9" s="93"/>
      <c r="E9" s="93"/>
    </row>
    <row r="10" spans="1:5" ht="105" x14ac:dyDescent="0.25">
      <c r="A10" s="12" t="s">
        <v>225</v>
      </c>
      <c r="B10" s="13" t="s">
        <v>127</v>
      </c>
      <c r="C10" s="14" t="s">
        <v>226</v>
      </c>
      <c r="D10" s="13" t="s">
        <v>233</v>
      </c>
      <c r="E10" s="13" t="s">
        <v>235</v>
      </c>
    </row>
    <row r="11" spans="1:5" ht="45" x14ac:dyDescent="0.25">
      <c r="A11" s="14" t="s">
        <v>253</v>
      </c>
      <c r="B11" s="15" t="s">
        <v>254</v>
      </c>
      <c r="C11" s="16">
        <v>25</v>
      </c>
      <c r="D11" s="18">
        <v>30</v>
      </c>
      <c r="E11" s="18">
        <v>37.5</v>
      </c>
    </row>
    <row r="12" spans="1:5" x14ac:dyDescent="0.25">
      <c r="A12" s="14" t="s">
        <v>138</v>
      </c>
      <c r="B12" s="15" t="s">
        <v>137</v>
      </c>
      <c r="C12" s="16">
        <v>25</v>
      </c>
      <c r="D12" s="18">
        <v>30</v>
      </c>
      <c r="E12" s="18">
        <v>37.5</v>
      </c>
    </row>
    <row r="13" spans="1:5" x14ac:dyDescent="0.25">
      <c r="A13" s="14" t="s">
        <v>140</v>
      </c>
      <c r="B13" s="15" t="s">
        <v>139</v>
      </c>
      <c r="C13" s="16">
        <v>25</v>
      </c>
      <c r="D13" s="18">
        <v>30</v>
      </c>
      <c r="E13" s="18">
        <v>37.5</v>
      </c>
    </row>
    <row r="14" spans="1:5" ht="30" x14ac:dyDescent="0.25">
      <c r="A14" s="14" t="s">
        <v>3</v>
      </c>
      <c r="B14" s="17" t="s">
        <v>95</v>
      </c>
      <c r="C14" s="18">
        <v>209</v>
      </c>
      <c r="D14" s="18">
        <v>250.8</v>
      </c>
      <c r="E14" s="18">
        <v>313.5</v>
      </c>
    </row>
    <row r="15" spans="1:5" ht="30" x14ac:dyDescent="0.25">
      <c r="A15" s="14" t="s">
        <v>5</v>
      </c>
      <c r="B15" s="17" t="s">
        <v>96</v>
      </c>
      <c r="C15" s="14">
        <v>332.6</v>
      </c>
      <c r="D15" s="18">
        <v>399.1</v>
      </c>
      <c r="E15" s="18">
        <v>498.9</v>
      </c>
    </row>
    <row r="16" spans="1:5" s="7" customFormat="1" x14ac:dyDescent="0.25">
      <c r="A16" s="14" t="s">
        <v>14</v>
      </c>
      <c r="B16" s="17" t="s">
        <v>31</v>
      </c>
      <c r="C16" s="14">
        <v>205.7</v>
      </c>
      <c r="D16" s="18">
        <v>246.8</v>
      </c>
      <c r="E16" s="18">
        <v>308.60000000000002</v>
      </c>
    </row>
    <row r="17" spans="1:5" x14ac:dyDescent="0.25">
      <c r="A17" s="14" t="s">
        <v>6</v>
      </c>
      <c r="B17" s="19" t="s">
        <v>97</v>
      </c>
      <c r="C17" s="18">
        <v>407</v>
      </c>
      <c r="D17" s="18">
        <v>488.4</v>
      </c>
      <c r="E17" s="18">
        <v>610.5</v>
      </c>
    </row>
    <row r="18" spans="1:5" s="6" customFormat="1" ht="30" x14ac:dyDescent="0.25">
      <c r="A18" s="14" t="s">
        <v>2</v>
      </c>
      <c r="B18" s="15" t="s">
        <v>98</v>
      </c>
      <c r="C18" s="18">
        <v>100</v>
      </c>
      <c r="D18" s="18">
        <v>120</v>
      </c>
      <c r="E18" s="18">
        <v>150</v>
      </c>
    </row>
    <row r="19" spans="1:5" s="6" customFormat="1" ht="18.75" customHeight="1" x14ac:dyDescent="0.25">
      <c r="A19" s="14" t="s">
        <v>145</v>
      </c>
      <c r="B19" s="15" t="s">
        <v>99</v>
      </c>
      <c r="C19" s="18">
        <v>1101.8</v>
      </c>
      <c r="D19" s="18">
        <v>1322.2</v>
      </c>
      <c r="E19" s="18">
        <v>1652.7</v>
      </c>
    </row>
    <row r="20" spans="1:5" s="6" customFormat="1" ht="18.75" customHeight="1" x14ac:dyDescent="0.25">
      <c r="A20" s="14" t="s">
        <v>101</v>
      </c>
      <c r="B20" s="15" t="s">
        <v>100</v>
      </c>
      <c r="C20" s="18">
        <v>312</v>
      </c>
      <c r="D20" s="18">
        <v>374.4</v>
      </c>
      <c r="E20" s="18">
        <v>468</v>
      </c>
    </row>
    <row r="21" spans="1:5" s="11" customFormat="1" ht="31.5" customHeight="1" x14ac:dyDescent="0.25">
      <c r="A21" s="27" t="s">
        <v>239</v>
      </c>
      <c r="B21" s="21" t="s">
        <v>238</v>
      </c>
      <c r="C21" s="16">
        <v>191.4</v>
      </c>
      <c r="D21" s="16">
        <v>229.7</v>
      </c>
      <c r="E21" s="16">
        <v>287.10000000000002</v>
      </c>
    </row>
    <row r="22" spans="1:5" s="7" customFormat="1" x14ac:dyDescent="0.25">
      <c r="A22" s="14" t="s">
        <v>9</v>
      </c>
      <c r="B22" s="15" t="s">
        <v>106</v>
      </c>
      <c r="C22" s="18">
        <v>191.8</v>
      </c>
      <c r="D22" s="18">
        <v>230.2</v>
      </c>
      <c r="E22" s="18">
        <v>287.7</v>
      </c>
    </row>
    <row r="23" spans="1:5" s="6" customFormat="1" ht="41.25" customHeight="1" x14ac:dyDescent="0.25">
      <c r="A23" s="14" t="s">
        <v>8</v>
      </c>
      <c r="B23" s="15" t="s">
        <v>102</v>
      </c>
      <c r="C23" s="18">
        <v>1434.5</v>
      </c>
      <c r="D23" s="18">
        <v>1721.4</v>
      </c>
      <c r="E23" s="18">
        <v>2151.8000000000002</v>
      </c>
    </row>
    <row r="24" spans="1:5" s="7" customFormat="1" ht="30" customHeight="1" x14ac:dyDescent="0.25">
      <c r="A24" s="14" t="s">
        <v>204</v>
      </c>
      <c r="B24" s="15" t="s">
        <v>107</v>
      </c>
      <c r="C24" s="18">
        <v>82.5</v>
      </c>
      <c r="D24" s="18">
        <v>99</v>
      </c>
      <c r="E24" s="18">
        <v>123.8</v>
      </c>
    </row>
    <row r="25" spans="1:5" s="7" customFormat="1" ht="16.5" customHeight="1" x14ac:dyDescent="0.25">
      <c r="A25" s="14" t="s">
        <v>11</v>
      </c>
      <c r="B25" s="15" t="s">
        <v>108</v>
      </c>
      <c r="C25" s="18">
        <v>234</v>
      </c>
      <c r="D25" s="18">
        <v>280.8</v>
      </c>
      <c r="E25" s="18">
        <v>351</v>
      </c>
    </row>
    <row r="26" spans="1:5" x14ac:dyDescent="0.25">
      <c r="A26" s="14" t="s">
        <v>132</v>
      </c>
      <c r="B26" s="20" t="s">
        <v>133</v>
      </c>
      <c r="C26" s="14">
        <v>571.5</v>
      </c>
      <c r="D26" s="18">
        <v>685.8</v>
      </c>
      <c r="E26" s="18">
        <v>857.3</v>
      </c>
    </row>
    <row r="27" spans="1:5" ht="16.5" customHeight="1" x14ac:dyDescent="0.25">
      <c r="A27" s="14" t="s">
        <v>135</v>
      </c>
      <c r="B27" s="21" t="s">
        <v>134</v>
      </c>
      <c r="C27" s="18">
        <v>671.5</v>
      </c>
      <c r="D27" s="18">
        <v>805.8</v>
      </c>
      <c r="E27" s="18">
        <v>1007.3</v>
      </c>
    </row>
    <row r="28" spans="1:5" x14ac:dyDescent="0.25">
      <c r="A28" s="14" t="s">
        <v>4</v>
      </c>
      <c r="B28" s="19" t="s">
        <v>105</v>
      </c>
      <c r="C28" s="14">
        <v>1231.4000000000001</v>
      </c>
      <c r="D28" s="18">
        <v>1477.7</v>
      </c>
      <c r="E28" s="18">
        <v>1847.1</v>
      </c>
    </row>
    <row r="29" spans="1:5" s="6" customFormat="1" x14ac:dyDescent="0.25">
      <c r="A29" s="14" t="s">
        <v>103</v>
      </c>
      <c r="B29" s="19" t="s">
        <v>104</v>
      </c>
      <c r="C29" s="14">
        <v>643.29999999999995</v>
      </c>
      <c r="D29" s="18">
        <v>772</v>
      </c>
      <c r="E29" s="18">
        <v>965</v>
      </c>
    </row>
    <row r="30" spans="1:5" s="6" customFormat="1" ht="27" customHeight="1" x14ac:dyDescent="0.25">
      <c r="A30" s="14" t="s">
        <v>13</v>
      </c>
      <c r="B30" s="22" t="s">
        <v>141</v>
      </c>
      <c r="C30" s="18">
        <v>1082</v>
      </c>
      <c r="D30" s="18">
        <v>1298.4000000000001</v>
      </c>
      <c r="E30" s="18">
        <v>1623</v>
      </c>
    </row>
    <row r="31" spans="1:5" s="7" customFormat="1" ht="30" x14ac:dyDescent="0.25">
      <c r="A31" s="14" t="s">
        <v>152</v>
      </c>
      <c r="B31" s="23" t="s">
        <v>151</v>
      </c>
      <c r="C31" s="24">
        <v>5620.7</v>
      </c>
      <c r="D31" s="18">
        <v>6744.8</v>
      </c>
      <c r="E31" s="18">
        <v>8431.1</v>
      </c>
    </row>
    <row r="32" spans="1:5" s="7" customFormat="1" ht="21" customHeight="1" x14ac:dyDescent="0.25">
      <c r="A32" s="14" t="s">
        <v>268</v>
      </c>
      <c r="B32" s="23" t="s">
        <v>209</v>
      </c>
      <c r="C32" s="24">
        <v>135.1</v>
      </c>
      <c r="D32" s="18">
        <v>162.1</v>
      </c>
      <c r="E32" s="18">
        <v>202.7</v>
      </c>
    </row>
    <row r="33" spans="1:5" ht="29.25" customHeight="1" x14ac:dyDescent="0.25">
      <c r="A33" s="14" t="s">
        <v>116</v>
      </c>
      <c r="B33" s="23" t="s">
        <v>119</v>
      </c>
      <c r="C33" s="14">
        <v>501.7</v>
      </c>
      <c r="D33" s="18">
        <v>602</v>
      </c>
      <c r="E33" s="18">
        <v>752.6</v>
      </c>
    </row>
    <row r="34" spans="1:5" ht="17.25" customHeight="1" x14ac:dyDescent="0.25">
      <c r="A34" s="14" t="s">
        <v>148</v>
      </c>
      <c r="B34" s="17" t="s">
        <v>147</v>
      </c>
      <c r="C34" s="14">
        <v>571.4</v>
      </c>
      <c r="D34" s="18">
        <v>685.7</v>
      </c>
      <c r="E34" s="18">
        <v>857.1</v>
      </c>
    </row>
    <row r="35" spans="1:5" x14ac:dyDescent="0.25">
      <c r="A35" s="25"/>
      <c r="B35" s="26"/>
      <c r="C35" s="25"/>
      <c r="D35" s="28"/>
      <c r="E35" s="28"/>
    </row>
    <row r="36" spans="1:5" ht="24" customHeight="1" x14ac:dyDescent="0.25">
      <c r="A36" s="82" t="s">
        <v>260</v>
      </c>
      <c r="B36" s="82"/>
      <c r="C36" s="82"/>
      <c r="D36" s="82"/>
      <c r="E36" s="82"/>
    </row>
    <row r="37" spans="1:5" ht="42.75" customHeight="1" x14ac:dyDescent="0.25">
      <c r="A37" s="14" t="s">
        <v>253</v>
      </c>
      <c r="B37" s="15" t="s">
        <v>254</v>
      </c>
      <c r="C37" s="24">
        <v>25</v>
      </c>
      <c r="D37" s="18">
        <v>30</v>
      </c>
      <c r="E37" s="18">
        <v>37.5</v>
      </c>
    </row>
    <row r="38" spans="1:5" ht="20.25" customHeight="1" x14ac:dyDescent="0.25">
      <c r="A38" s="14" t="s">
        <v>138</v>
      </c>
      <c r="B38" s="15" t="s">
        <v>137</v>
      </c>
      <c r="C38" s="24">
        <v>25</v>
      </c>
      <c r="D38" s="18">
        <v>30</v>
      </c>
      <c r="E38" s="18">
        <v>37.5</v>
      </c>
    </row>
    <row r="39" spans="1:5" s="7" customFormat="1" ht="30" x14ac:dyDescent="0.25">
      <c r="A39" s="14" t="s">
        <v>14</v>
      </c>
      <c r="B39" s="17" t="s">
        <v>136</v>
      </c>
      <c r="C39" s="14">
        <v>205.7</v>
      </c>
      <c r="D39" s="18">
        <v>246.8</v>
      </c>
      <c r="E39" s="18">
        <v>308.60000000000002</v>
      </c>
    </row>
    <row r="40" spans="1:5" ht="30" customHeight="1" x14ac:dyDescent="0.25">
      <c r="A40" s="14" t="s">
        <v>10</v>
      </c>
      <c r="B40" s="15" t="s">
        <v>96</v>
      </c>
      <c r="C40" s="14">
        <f>C15</f>
        <v>332.6</v>
      </c>
      <c r="D40" s="18">
        <v>399.1</v>
      </c>
      <c r="E40" s="18">
        <v>498.9</v>
      </c>
    </row>
    <row r="41" spans="1:5" ht="30" x14ac:dyDescent="0.25">
      <c r="A41" s="14" t="s">
        <v>15</v>
      </c>
      <c r="B41" s="15" t="s">
        <v>109</v>
      </c>
      <c r="C41" s="27">
        <v>681.7</v>
      </c>
      <c r="D41" s="18">
        <v>818</v>
      </c>
      <c r="E41" s="18">
        <v>1022.6</v>
      </c>
    </row>
    <row r="42" spans="1:5" ht="30" x14ac:dyDescent="0.25">
      <c r="A42" s="14" t="s">
        <v>116</v>
      </c>
      <c r="B42" s="15" t="s">
        <v>119</v>
      </c>
      <c r="C42" s="14">
        <v>501.7</v>
      </c>
      <c r="D42" s="18">
        <v>602</v>
      </c>
      <c r="E42" s="18">
        <v>752.6</v>
      </c>
    </row>
    <row r="43" spans="1:5" ht="21" customHeight="1" x14ac:dyDescent="0.25">
      <c r="A43" s="27" t="s">
        <v>121</v>
      </c>
      <c r="B43" s="15" t="s">
        <v>128</v>
      </c>
      <c r="C43" s="14">
        <v>1032.4000000000001</v>
      </c>
      <c r="D43" s="18">
        <v>1238.9000000000001</v>
      </c>
      <c r="E43" s="18">
        <v>1548.6</v>
      </c>
    </row>
    <row r="44" spans="1:5" x14ac:dyDescent="0.25">
      <c r="A44" s="28"/>
      <c r="B44" s="29"/>
      <c r="C44" s="28"/>
      <c r="D44" s="28"/>
      <c r="E44" s="28"/>
    </row>
    <row r="45" spans="1:5" ht="25.5" customHeight="1" x14ac:dyDescent="0.25">
      <c r="A45" s="92" t="s">
        <v>261</v>
      </c>
      <c r="B45" s="92"/>
      <c r="C45" s="92"/>
      <c r="D45" s="92"/>
      <c r="E45" s="92"/>
    </row>
    <row r="46" spans="1:5" x14ac:dyDescent="0.25">
      <c r="A46" s="28"/>
      <c r="B46" s="29"/>
      <c r="C46" s="28"/>
      <c r="D46" s="28"/>
      <c r="E46" s="28"/>
    </row>
    <row r="47" spans="1:5" s="7" customFormat="1" ht="30" customHeight="1" x14ac:dyDescent="0.25">
      <c r="A47" s="19" t="s">
        <v>167</v>
      </c>
      <c r="B47" s="17" t="s">
        <v>99</v>
      </c>
      <c r="C47" s="24">
        <v>1101.8</v>
      </c>
      <c r="D47" s="18">
        <v>1322.2</v>
      </c>
      <c r="E47" s="18">
        <v>1652.7</v>
      </c>
    </row>
    <row r="48" spans="1:5" s="7" customFormat="1" ht="15.75" customHeight="1" x14ac:dyDescent="0.25">
      <c r="A48" s="30" t="s">
        <v>149</v>
      </c>
      <c r="B48" s="43" t="s">
        <v>150</v>
      </c>
      <c r="C48" s="16">
        <v>312</v>
      </c>
      <c r="D48" s="16">
        <f>C48*1.2</f>
        <v>374.4</v>
      </c>
      <c r="E48" s="16">
        <f>C48*1.5</f>
        <v>468</v>
      </c>
    </row>
    <row r="49" spans="1:5" s="7" customFormat="1" ht="31.5" customHeight="1" x14ac:dyDescent="0.25">
      <c r="A49" s="30" t="s">
        <v>33</v>
      </c>
      <c r="B49" s="17" t="s">
        <v>189</v>
      </c>
      <c r="C49" s="14">
        <v>538.6</v>
      </c>
      <c r="D49" s="18">
        <v>646.29999999999995</v>
      </c>
      <c r="E49" s="18">
        <v>807.9</v>
      </c>
    </row>
    <row r="50" spans="1:5" s="7" customFormat="1" ht="31.5" customHeight="1" x14ac:dyDescent="0.25">
      <c r="A50" s="30" t="s">
        <v>53</v>
      </c>
      <c r="B50" s="17" t="s">
        <v>52</v>
      </c>
      <c r="C50" s="14">
        <v>748.7</v>
      </c>
      <c r="D50" s="18">
        <v>898.4</v>
      </c>
      <c r="E50" s="18">
        <v>1123.0999999999999</v>
      </c>
    </row>
    <row r="51" spans="1:5" s="7" customFormat="1" ht="31.5" customHeight="1" x14ac:dyDescent="0.25">
      <c r="A51" s="30" t="s">
        <v>35</v>
      </c>
      <c r="B51" s="17" t="s">
        <v>41</v>
      </c>
      <c r="C51" s="14">
        <v>726.2</v>
      </c>
      <c r="D51" s="18">
        <v>871.4</v>
      </c>
      <c r="E51" s="18">
        <v>1089.3</v>
      </c>
    </row>
    <row r="52" spans="1:5" s="7" customFormat="1" ht="31.5" customHeight="1" x14ac:dyDescent="0.25">
      <c r="A52" s="30" t="s">
        <v>186</v>
      </c>
      <c r="B52" s="17" t="s">
        <v>200</v>
      </c>
      <c r="C52" s="18">
        <v>655</v>
      </c>
      <c r="D52" s="18">
        <v>786</v>
      </c>
      <c r="E52" s="18">
        <v>982.5</v>
      </c>
    </row>
    <row r="53" spans="1:5" s="7" customFormat="1" ht="19.5" customHeight="1" x14ac:dyDescent="0.25">
      <c r="A53" s="30" t="s">
        <v>55</v>
      </c>
      <c r="B53" s="17" t="s">
        <v>54</v>
      </c>
      <c r="C53" s="14">
        <v>292.5</v>
      </c>
      <c r="D53" s="18">
        <v>351</v>
      </c>
      <c r="E53" s="18">
        <v>438.8</v>
      </c>
    </row>
    <row r="54" spans="1:5" s="7" customFormat="1" ht="31.5" customHeight="1" x14ac:dyDescent="0.25">
      <c r="A54" s="30" t="s">
        <v>42</v>
      </c>
      <c r="B54" s="17" t="s">
        <v>194</v>
      </c>
      <c r="C54" s="18">
        <v>570</v>
      </c>
      <c r="D54" s="18">
        <v>684</v>
      </c>
      <c r="E54" s="18">
        <v>855</v>
      </c>
    </row>
    <row r="55" spans="1:5" s="7" customFormat="1" ht="19.5" customHeight="1" x14ac:dyDescent="0.25">
      <c r="A55" s="30" t="s">
        <v>43</v>
      </c>
      <c r="B55" s="17" t="s">
        <v>44</v>
      </c>
      <c r="C55" s="14">
        <v>427.1</v>
      </c>
      <c r="D55" s="18">
        <v>512.5</v>
      </c>
      <c r="E55" s="18">
        <v>640.70000000000005</v>
      </c>
    </row>
    <row r="56" spans="1:5" s="7" customFormat="1" ht="31.5" customHeight="1" x14ac:dyDescent="0.25">
      <c r="A56" s="30" t="s">
        <v>195</v>
      </c>
      <c r="B56" s="17" t="s">
        <v>69</v>
      </c>
      <c r="C56" s="14">
        <v>275.5</v>
      </c>
      <c r="D56" s="18">
        <v>330.6</v>
      </c>
      <c r="E56" s="18">
        <v>413.3</v>
      </c>
    </row>
    <row r="57" spans="1:5" s="7" customFormat="1" ht="31.5" customHeight="1" x14ac:dyDescent="0.25">
      <c r="A57" s="30" t="s">
        <v>197</v>
      </c>
      <c r="B57" s="17" t="s">
        <v>196</v>
      </c>
      <c r="C57" s="14">
        <v>302.3</v>
      </c>
      <c r="D57" s="18">
        <v>362.8</v>
      </c>
      <c r="E57" s="18">
        <v>453.5</v>
      </c>
    </row>
    <row r="58" spans="1:5" s="7" customFormat="1" ht="31.5" customHeight="1" x14ac:dyDescent="0.25">
      <c r="A58" s="30" t="s">
        <v>198</v>
      </c>
      <c r="B58" s="17" t="s">
        <v>199</v>
      </c>
      <c r="C58" s="18">
        <v>400</v>
      </c>
      <c r="D58" s="18">
        <v>480</v>
      </c>
      <c r="E58" s="18">
        <v>600</v>
      </c>
    </row>
    <row r="59" spans="1:5" s="7" customFormat="1" ht="31.5" customHeight="1" x14ac:dyDescent="0.25">
      <c r="A59" s="30" t="s">
        <v>56</v>
      </c>
      <c r="B59" s="17" t="s">
        <v>57</v>
      </c>
      <c r="C59" s="18">
        <v>396</v>
      </c>
      <c r="D59" s="18">
        <v>475.2</v>
      </c>
      <c r="E59" s="18">
        <v>594</v>
      </c>
    </row>
    <row r="60" spans="1:5" s="7" customFormat="1" ht="15.75" customHeight="1" x14ac:dyDescent="0.25">
      <c r="A60" s="19" t="s">
        <v>170</v>
      </c>
      <c r="B60" s="31" t="s">
        <v>130</v>
      </c>
      <c r="C60" s="24">
        <v>2120</v>
      </c>
      <c r="D60" s="18">
        <v>2544</v>
      </c>
      <c r="E60" s="18">
        <v>3180</v>
      </c>
    </row>
    <row r="61" spans="1:5" s="7" customFormat="1" ht="15.75" customHeight="1" x14ac:dyDescent="0.25">
      <c r="A61" s="71" t="s">
        <v>46</v>
      </c>
      <c r="B61" s="72" t="s">
        <v>188</v>
      </c>
      <c r="C61" s="27">
        <v>2269.8000000000002</v>
      </c>
      <c r="D61" s="18">
        <v>2723.8</v>
      </c>
      <c r="E61" s="18">
        <v>3404.7</v>
      </c>
    </row>
    <row r="62" spans="1:5" ht="24.75" customHeight="1" x14ac:dyDescent="0.25">
      <c r="A62" s="19" t="s">
        <v>7</v>
      </c>
      <c r="B62" s="32" t="s">
        <v>37</v>
      </c>
      <c r="C62" s="18">
        <v>443</v>
      </c>
      <c r="D62" s="18">
        <v>531.6</v>
      </c>
      <c r="E62" s="18">
        <v>664.5</v>
      </c>
    </row>
    <row r="63" spans="1:5" ht="30" x14ac:dyDescent="0.25">
      <c r="A63" s="33" t="s">
        <v>202</v>
      </c>
      <c r="B63" s="34" t="s">
        <v>201</v>
      </c>
      <c r="C63" s="16">
        <v>333</v>
      </c>
      <c r="D63" s="18">
        <v>399.6</v>
      </c>
      <c r="E63" s="18">
        <v>499.5</v>
      </c>
    </row>
    <row r="64" spans="1:5" x14ac:dyDescent="0.25">
      <c r="A64" s="19" t="s">
        <v>38</v>
      </c>
      <c r="B64" s="19" t="s">
        <v>193</v>
      </c>
      <c r="C64" s="18">
        <v>1520</v>
      </c>
      <c r="D64" s="18">
        <v>1824</v>
      </c>
      <c r="E64" s="18">
        <v>2280</v>
      </c>
    </row>
    <row r="65" spans="1:5" s="7" customFormat="1" x14ac:dyDescent="0.25">
      <c r="A65" s="19" t="s">
        <v>45</v>
      </c>
      <c r="B65" s="19" t="s">
        <v>191</v>
      </c>
      <c r="C65" s="16">
        <v>1053.5999999999999</v>
      </c>
      <c r="D65" s="18">
        <v>1264.3</v>
      </c>
      <c r="E65" s="18">
        <v>1580.4</v>
      </c>
    </row>
    <row r="66" spans="1:5" s="7" customFormat="1" x14ac:dyDescent="0.25">
      <c r="A66" s="19" t="s">
        <v>40</v>
      </c>
      <c r="B66" s="31" t="s">
        <v>192</v>
      </c>
      <c r="C66" s="18">
        <v>569.6</v>
      </c>
      <c r="D66" s="18">
        <v>683.5</v>
      </c>
      <c r="E66" s="18">
        <v>854.4</v>
      </c>
    </row>
    <row r="67" spans="1:5" s="7" customFormat="1" x14ac:dyDescent="0.25">
      <c r="A67" s="19" t="s">
        <v>39</v>
      </c>
      <c r="B67" s="35" t="s">
        <v>210</v>
      </c>
      <c r="C67" s="18">
        <v>1015</v>
      </c>
      <c r="D67" s="18">
        <v>1218</v>
      </c>
      <c r="E67" s="18">
        <v>1522.5</v>
      </c>
    </row>
    <row r="68" spans="1:5" s="7" customFormat="1" ht="29.25" customHeight="1" x14ac:dyDescent="0.25">
      <c r="A68" s="19" t="s">
        <v>111</v>
      </c>
      <c r="B68" s="35" t="s">
        <v>203</v>
      </c>
      <c r="C68" s="18">
        <v>333</v>
      </c>
      <c r="D68" s="18">
        <v>399.6</v>
      </c>
      <c r="E68" s="18">
        <v>499.5</v>
      </c>
    </row>
    <row r="69" spans="1:5" s="7" customFormat="1" x14ac:dyDescent="0.25">
      <c r="A69" s="19" t="s">
        <v>47</v>
      </c>
      <c r="B69" s="35" t="s">
        <v>256</v>
      </c>
      <c r="C69" s="18">
        <v>1350</v>
      </c>
      <c r="D69" s="18">
        <v>1620</v>
      </c>
      <c r="E69" s="18">
        <v>2025</v>
      </c>
    </row>
    <row r="70" spans="1:5" s="7" customFormat="1" ht="16.5" customHeight="1" x14ac:dyDescent="0.25">
      <c r="A70" s="19" t="s">
        <v>187</v>
      </c>
      <c r="B70" s="35" t="s">
        <v>190</v>
      </c>
      <c r="C70" s="18">
        <v>3528</v>
      </c>
      <c r="D70" s="18">
        <v>4233.6000000000004</v>
      </c>
      <c r="E70" s="18">
        <v>5292</v>
      </c>
    </row>
    <row r="71" spans="1:5" s="7" customFormat="1" x14ac:dyDescent="0.25">
      <c r="A71" s="19" t="s">
        <v>48</v>
      </c>
      <c r="B71" s="35" t="s">
        <v>32</v>
      </c>
      <c r="C71" s="18">
        <v>4770.3</v>
      </c>
      <c r="D71" s="18">
        <v>5724.4</v>
      </c>
      <c r="E71" s="18">
        <v>7155.5</v>
      </c>
    </row>
    <row r="72" spans="1:5" s="7" customFormat="1" x14ac:dyDescent="0.25">
      <c r="A72" s="19" t="s">
        <v>49</v>
      </c>
      <c r="B72" s="35" t="s">
        <v>34</v>
      </c>
      <c r="C72" s="18">
        <v>7499.4</v>
      </c>
      <c r="D72" s="18">
        <v>8999.2999999999993</v>
      </c>
      <c r="E72" s="18">
        <v>11249.1</v>
      </c>
    </row>
    <row r="73" spans="1:5" ht="16.5" customHeight="1" x14ac:dyDescent="0.25">
      <c r="A73" s="36" t="s">
        <v>183</v>
      </c>
      <c r="B73" s="37" t="s">
        <v>171</v>
      </c>
      <c r="C73" s="14">
        <v>534.6</v>
      </c>
      <c r="D73" s="18">
        <v>641.5</v>
      </c>
      <c r="E73" s="18">
        <v>801.9</v>
      </c>
    </row>
    <row r="74" spans="1:5" ht="31.5" customHeight="1" x14ac:dyDescent="0.25">
      <c r="A74" s="19" t="s">
        <v>185</v>
      </c>
      <c r="B74" s="38" t="s">
        <v>184</v>
      </c>
      <c r="C74" s="14">
        <v>416.6</v>
      </c>
      <c r="D74" s="18">
        <v>499.9</v>
      </c>
      <c r="E74" s="18">
        <v>624.9</v>
      </c>
    </row>
    <row r="75" spans="1:5" x14ac:dyDescent="0.25">
      <c r="A75" s="28"/>
      <c r="B75" s="29"/>
      <c r="C75" s="28"/>
      <c r="D75" s="28"/>
      <c r="E75" s="28"/>
    </row>
    <row r="76" spans="1:5" x14ac:dyDescent="0.25">
      <c r="A76" s="29"/>
      <c r="B76" s="81" t="s">
        <v>211</v>
      </c>
      <c r="C76" s="28"/>
      <c r="D76" s="28"/>
      <c r="E76" s="28"/>
    </row>
    <row r="77" spans="1:5" ht="27" customHeight="1" x14ac:dyDescent="0.3">
      <c r="A77" s="91" t="s">
        <v>267</v>
      </c>
      <c r="B77" s="91"/>
      <c r="C77" s="91"/>
      <c r="D77" s="91"/>
      <c r="E77" s="91"/>
    </row>
    <row r="78" spans="1:5" s="11" customFormat="1" ht="12" customHeight="1" x14ac:dyDescent="0.25">
      <c r="A78" s="68"/>
      <c r="B78" s="68"/>
      <c r="C78" s="68"/>
      <c r="D78" s="68"/>
      <c r="E78" s="68"/>
    </row>
    <row r="79" spans="1:5" ht="42" customHeight="1" x14ac:dyDescent="0.25">
      <c r="A79" s="14" t="s">
        <v>253</v>
      </c>
      <c r="B79" s="15" t="s">
        <v>254</v>
      </c>
      <c r="C79" s="18">
        <v>25</v>
      </c>
      <c r="D79" s="18">
        <v>30</v>
      </c>
      <c r="E79" s="18">
        <v>37.5</v>
      </c>
    </row>
    <row r="80" spans="1:5" s="7" customFormat="1" ht="33" customHeight="1" x14ac:dyDescent="0.25">
      <c r="A80" s="39" t="s">
        <v>164</v>
      </c>
      <c r="B80" s="17" t="s">
        <v>163</v>
      </c>
      <c r="C80" s="18">
        <v>25</v>
      </c>
      <c r="D80" s="18">
        <v>30</v>
      </c>
      <c r="E80" s="18">
        <v>37.5</v>
      </c>
    </row>
    <row r="81" spans="1:5" ht="17.25" customHeight="1" x14ac:dyDescent="0.25">
      <c r="A81" s="39" t="s">
        <v>167</v>
      </c>
      <c r="B81" s="17" t="s">
        <v>99</v>
      </c>
      <c r="C81" s="14">
        <v>1101.8</v>
      </c>
      <c r="D81" s="18">
        <v>1322.2</v>
      </c>
      <c r="E81" s="18">
        <v>1652.7</v>
      </c>
    </row>
    <row r="82" spans="1:5" s="7" customFormat="1" ht="29.25" customHeight="1" x14ac:dyDescent="0.25">
      <c r="A82" s="39" t="s">
        <v>3</v>
      </c>
      <c r="B82" s="17" t="s">
        <v>95</v>
      </c>
      <c r="C82" s="14">
        <v>209</v>
      </c>
      <c r="D82" s="18">
        <v>250.8</v>
      </c>
      <c r="E82" s="18">
        <v>313.5</v>
      </c>
    </row>
    <row r="83" spans="1:5" s="7" customFormat="1" ht="29.25" customHeight="1" x14ac:dyDescent="0.25">
      <c r="A83" s="39" t="s">
        <v>10</v>
      </c>
      <c r="B83" s="17" t="s">
        <v>96</v>
      </c>
      <c r="C83" s="14">
        <v>332.6</v>
      </c>
      <c r="D83" s="18">
        <v>399.1</v>
      </c>
      <c r="E83" s="18">
        <v>498.9</v>
      </c>
    </row>
    <row r="84" spans="1:5" s="9" customFormat="1" ht="16.5" customHeight="1" x14ac:dyDescent="0.25">
      <c r="A84" s="39"/>
      <c r="B84" s="17" t="s">
        <v>213</v>
      </c>
      <c r="C84" s="18">
        <v>430</v>
      </c>
      <c r="D84" s="18">
        <v>516</v>
      </c>
      <c r="E84" s="18">
        <v>645</v>
      </c>
    </row>
    <row r="85" spans="1:5" s="7" customFormat="1" x14ac:dyDescent="0.25">
      <c r="A85" s="73" t="s">
        <v>50</v>
      </c>
      <c r="B85" s="33" t="s">
        <v>131</v>
      </c>
      <c r="C85" s="16">
        <v>2120</v>
      </c>
      <c r="D85" s="16">
        <f>C85*1.2</f>
        <v>2544</v>
      </c>
      <c r="E85" s="16">
        <f>C85*1.5</f>
        <v>3180</v>
      </c>
    </row>
    <row r="86" spans="1:5" s="11" customFormat="1" x14ac:dyDescent="0.25">
      <c r="A86" s="73" t="s">
        <v>236</v>
      </c>
      <c r="B86" s="33" t="s">
        <v>237</v>
      </c>
      <c r="C86" s="16">
        <v>1120</v>
      </c>
      <c r="D86" s="16">
        <f t="shared" ref="D86:D88" si="0">C86*1.2</f>
        <v>1344</v>
      </c>
      <c r="E86" s="16">
        <f t="shared" ref="E86:E88" si="1">C86*1.5</f>
        <v>1680</v>
      </c>
    </row>
    <row r="87" spans="1:5" s="9" customFormat="1" x14ac:dyDescent="0.25">
      <c r="A87" s="71" t="s">
        <v>46</v>
      </c>
      <c r="B87" s="72" t="s">
        <v>188</v>
      </c>
      <c r="C87" s="27">
        <v>2269.8000000000002</v>
      </c>
      <c r="D87" s="16">
        <f t="shared" si="0"/>
        <v>2723.8</v>
      </c>
      <c r="E87" s="16">
        <f t="shared" si="1"/>
        <v>3404.7</v>
      </c>
    </row>
    <row r="88" spans="1:5" s="7" customFormat="1" ht="21" customHeight="1" x14ac:dyDescent="0.25">
      <c r="A88" s="73" t="s">
        <v>162</v>
      </c>
      <c r="B88" s="74" t="s">
        <v>161</v>
      </c>
      <c r="C88" s="16">
        <v>25</v>
      </c>
      <c r="D88" s="16">
        <f t="shared" si="0"/>
        <v>30</v>
      </c>
      <c r="E88" s="16">
        <f t="shared" si="1"/>
        <v>37.5</v>
      </c>
    </row>
    <row r="89" spans="1:5" s="7" customFormat="1" ht="32.25" customHeight="1" x14ac:dyDescent="0.25">
      <c r="A89" s="73" t="s">
        <v>175</v>
      </c>
      <c r="B89" s="74" t="s">
        <v>160</v>
      </c>
      <c r="C89" s="16">
        <v>25</v>
      </c>
      <c r="D89" s="16">
        <f t="shared" ref="D89" si="2">C89*1.2</f>
        <v>30</v>
      </c>
      <c r="E89" s="16">
        <f t="shared" ref="E89" si="3">C89*1.5</f>
        <v>37.5</v>
      </c>
    </row>
    <row r="90" spans="1:5" s="7" customFormat="1" ht="32.25" customHeight="1" x14ac:dyDescent="0.25">
      <c r="A90" s="73" t="s">
        <v>169</v>
      </c>
      <c r="B90" s="43" t="s">
        <v>168</v>
      </c>
      <c r="C90" s="16">
        <v>1492.1</v>
      </c>
      <c r="D90" s="16">
        <f>C90*1.2</f>
        <v>1790.5</v>
      </c>
      <c r="E90" s="16">
        <f>C90*1.5</f>
        <v>2238.1999999999998</v>
      </c>
    </row>
    <row r="91" spans="1:5" s="9" customFormat="1" ht="17.25" customHeight="1" x14ac:dyDescent="0.25">
      <c r="A91" s="39" t="s">
        <v>16</v>
      </c>
      <c r="B91" s="17" t="s">
        <v>172</v>
      </c>
      <c r="C91" s="16">
        <v>375</v>
      </c>
      <c r="D91" s="18">
        <v>450</v>
      </c>
      <c r="E91" s="18">
        <v>562.5</v>
      </c>
    </row>
    <row r="92" spans="1:5" s="9" customFormat="1" ht="30" customHeight="1" x14ac:dyDescent="0.25">
      <c r="A92" s="39" t="s">
        <v>174</v>
      </c>
      <c r="B92" s="17" t="s">
        <v>173</v>
      </c>
      <c r="C92" s="16">
        <v>375</v>
      </c>
      <c r="D92" s="18">
        <v>450</v>
      </c>
      <c r="E92" s="18">
        <v>562.5</v>
      </c>
    </row>
    <row r="93" spans="1:5" ht="30.75" customHeight="1" x14ac:dyDescent="0.25">
      <c r="A93" s="39" t="s">
        <v>116</v>
      </c>
      <c r="B93" s="17" t="s">
        <v>119</v>
      </c>
      <c r="C93" s="14">
        <v>501.7</v>
      </c>
      <c r="D93" s="18">
        <v>602</v>
      </c>
      <c r="E93" s="18">
        <v>752.6</v>
      </c>
    </row>
    <row r="94" spans="1:5" ht="21" customHeight="1" x14ac:dyDescent="0.25">
      <c r="A94" s="39" t="s">
        <v>121</v>
      </c>
      <c r="B94" s="17" t="s">
        <v>128</v>
      </c>
      <c r="C94" s="14">
        <v>1032.4000000000001</v>
      </c>
      <c r="D94" s="18">
        <v>1238.9000000000001</v>
      </c>
      <c r="E94" s="18">
        <v>1548.6</v>
      </c>
    </row>
    <row r="95" spans="1:5" s="9" customFormat="1" ht="28.5" customHeight="1" x14ac:dyDescent="0.25">
      <c r="A95" s="39" t="s">
        <v>51</v>
      </c>
      <c r="B95" s="17" t="s">
        <v>212</v>
      </c>
      <c r="C95" s="14">
        <v>700.5</v>
      </c>
      <c r="D95" s="18">
        <v>840.6</v>
      </c>
      <c r="E95" s="18">
        <v>1050.8</v>
      </c>
    </row>
    <row r="96" spans="1:5" s="9" customFormat="1" ht="15.75" customHeight="1" x14ac:dyDescent="0.25">
      <c r="A96" s="39" t="s">
        <v>166</v>
      </c>
      <c r="B96" s="17" t="s">
        <v>165</v>
      </c>
      <c r="C96" s="14">
        <v>1032.4000000000001</v>
      </c>
      <c r="D96" s="18">
        <v>1238.9000000000001</v>
      </c>
      <c r="E96" s="18">
        <v>1548.6</v>
      </c>
    </row>
    <row r="97" spans="1:5" s="9" customFormat="1" ht="15.75" customHeight="1" x14ac:dyDescent="0.25">
      <c r="A97" s="39" t="s">
        <v>123</v>
      </c>
      <c r="B97" s="17" t="s">
        <v>171</v>
      </c>
      <c r="C97" s="14">
        <v>534.6</v>
      </c>
      <c r="D97" s="18">
        <v>641.5</v>
      </c>
      <c r="E97" s="18">
        <v>801.9</v>
      </c>
    </row>
    <row r="98" spans="1:5" s="9" customFormat="1" ht="15.75" customHeight="1" x14ac:dyDescent="0.25">
      <c r="A98" s="40"/>
      <c r="B98" s="26"/>
      <c r="C98" s="25"/>
      <c r="D98" s="28"/>
      <c r="E98" s="28"/>
    </row>
    <row r="99" spans="1:5" x14ac:dyDescent="0.25">
      <c r="A99" s="29"/>
      <c r="B99" s="41" t="s">
        <v>262</v>
      </c>
      <c r="C99" s="41"/>
      <c r="D99" s="28"/>
      <c r="E99" s="28"/>
    </row>
    <row r="100" spans="1:5" x14ac:dyDescent="0.25">
      <c r="A100" s="28"/>
      <c r="B100" s="29"/>
      <c r="C100" s="42"/>
      <c r="D100" s="28"/>
      <c r="E100" s="28"/>
    </row>
    <row r="101" spans="1:5" ht="23.25" customHeight="1" x14ac:dyDescent="0.25">
      <c r="A101" s="23" t="s">
        <v>16</v>
      </c>
      <c r="B101" s="17" t="s">
        <v>214</v>
      </c>
      <c r="C101" s="18">
        <v>375</v>
      </c>
      <c r="D101" s="18">
        <v>450</v>
      </c>
      <c r="E101" s="18">
        <v>562.5</v>
      </c>
    </row>
    <row r="102" spans="1:5" ht="26.25" customHeight="1" x14ac:dyDescent="0.25">
      <c r="A102" s="23" t="s">
        <v>266</v>
      </c>
      <c r="B102" s="17" t="s">
        <v>213</v>
      </c>
      <c r="C102" s="16">
        <v>430</v>
      </c>
      <c r="D102" s="18">
        <v>516</v>
      </c>
      <c r="E102" s="18">
        <v>645</v>
      </c>
    </row>
    <row r="103" spans="1:5" ht="30" x14ac:dyDescent="0.25">
      <c r="A103" s="23" t="s">
        <v>230</v>
      </c>
      <c r="B103" s="22" t="s">
        <v>129</v>
      </c>
      <c r="C103" s="14">
        <v>753.4</v>
      </c>
      <c r="D103" s="18">
        <v>904.1</v>
      </c>
      <c r="E103" s="18">
        <v>1130.0999999999999</v>
      </c>
    </row>
    <row r="104" spans="1:5" ht="30" customHeight="1" x14ac:dyDescent="0.25">
      <c r="A104" s="23" t="s">
        <v>123</v>
      </c>
      <c r="B104" s="17" t="s">
        <v>122</v>
      </c>
      <c r="C104" s="14">
        <v>534.6</v>
      </c>
      <c r="D104" s="18">
        <v>641.5</v>
      </c>
      <c r="E104" s="18">
        <v>801.9</v>
      </c>
    </row>
    <row r="105" spans="1:5" x14ac:dyDescent="0.25">
      <c r="A105" s="28"/>
      <c r="B105" s="29"/>
      <c r="C105" s="28"/>
      <c r="D105" s="42"/>
      <c r="E105" s="42"/>
    </row>
    <row r="106" spans="1:5" ht="41.25" customHeight="1" x14ac:dyDescent="0.25">
      <c r="A106" s="88" t="s">
        <v>263</v>
      </c>
      <c r="B106" s="88"/>
      <c r="C106" s="88"/>
      <c r="D106" s="88"/>
      <c r="E106" s="88"/>
    </row>
    <row r="107" spans="1:5" ht="15.75" customHeight="1" x14ac:dyDescent="0.25">
      <c r="A107" s="14" t="s">
        <v>65</v>
      </c>
      <c r="B107" s="19" t="s">
        <v>31</v>
      </c>
      <c r="C107" s="18">
        <v>205.7</v>
      </c>
      <c r="D107" s="18">
        <v>246.8</v>
      </c>
      <c r="E107" s="18">
        <v>308.60000000000002</v>
      </c>
    </row>
    <row r="108" spans="1:5" ht="31.5" customHeight="1" x14ac:dyDescent="0.25">
      <c r="A108" s="14" t="s">
        <v>75</v>
      </c>
      <c r="B108" s="17" t="s">
        <v>76</v>
      </c>
      <c r="C108" s="18">
        <v>637</v>
      </c>
      <c r="D108" s="18">
        <v>764.4</v>
      </c>
      <c r="E108" s="18">
        <v>955.5</v>
      </c>
    </row>
    <row r="109" spans="1:5" x14ac:dyDescent="0.25">
      <c r="A109" s="14" t="s">
        <v>78</v>
      </c>
      <c r="B109" s="17" t="s">
        <v>77</v>
      </c>
      <c r="C109" s="14">
        <v>414.9</v>
      </c>
      <c r="D109" s="18">
        <v>497.9</v>
      </c>
      <c r="E109" s="18">
        <v>622.4</v>
      </c>
    </row>
    <row r="110" spans="1:5" ht="34.5" customHeight="1" x14ac:dyDescent="0.25">
      <c r="A110" s="14" t="s">
        <v>79</v>
      </c>
      <c r="B110" s="17" t="s">
        <v>80</v>
      </c>
      <c r="C110" s="14">
        <v>574.29999999999995</v>
      </c>
      <c r="D110" s="18">
        <v>689.2</v>
      </c>
      <c r="E110" s="18">
        <v>861.5</v>
      </c>
    </row>
    <row r="111" spans="1:5" ht="19.5" customHeight="1" x14ac:dyDescent="0.25">
      <c r="A111" s="14" t="s">
        <v>81</v>
      </c>
      <c r="B111" s="43" t="s">
        <v>82</v>
      </c>
      <c r="C111" s="16">
        <v>1311</v>
      </c>
      <c r="D111" s="18">
        <v>1573.2</v>
      </c>
      <c r="E111" s="18">
        <v>1966.5</v>
      </c>
    </row>
    <row r="112" spans="1:5" ht="19.5" customHeight="1" x14ac:dyDescent="0.25">
      <c r="A112" s="14" t="s">
        <v>83</v>
      </c>
      <c r="B112" s="43" t="s">
        <v>84</v>
      </c>
      <c r="C112" s="27">
        <v>391.9</v>
      </c>
      <c r="D112" s="18">
        <v>470.3</v>
      </c>
      <c r="E112" s="18">
        <v>587.9</v>
      </c>
    </row>
    <row r="113" spans="1:5" ht="19.5" customHeight="1" x14ac:dyDescent="0.25">
      <c r="A113" s="14" t="s">
        <v>85</v>
      </c>
      <c r="B113" s="44" t="s">
        <v>86</v>
      </c>
      <c r="C113" s="14">
        <v>553.1</v>
      </c>
      <c r="D113" s="18">
        <v>663.7</v>
      </c>
      <c r="E113" s="18">
        <v>829.7</v>
      </c>
    </row>
    <row r="114" spans="1:5" ht="27" customHeight="1" x14ac:dyDescent="0.25">
      <c r="A114" s="14" t="s">
        <v>74</v>
      </c>
      <c r="B114" s="17" t="s">
        <v>73</v>
      </c>
      <c r="C114" s="14">
        <v>424.4</v>
      </c>
      <c r="D114" s="18">
        <v>509.3</v>
      </c>
      <c r="E114" s="18">
        <v>636.6</v>
      </c>
    </row>
    <row r="115" spans="1:5" s="11" customFormat="1" ht="21.75" customHeight="1" x14ac:dyDescent="0.25">
      <c r="A115" s="27" t="s">
        <v>240</v>
      </c>
      <c r="B115" s="43" t="s">
        <v>241</v>
      </c>
      <c r="C115" s="27">
        <v>244.1</v>
      </c>
      <c r="D115" s="16">
        <f>C115*1.2</f>
        <v>292.89999999999998</v>
      </c>
      <c r="E115" s="16">
        <f>C115*1.5</f>
        <v>366.2</v>
      </c>
    </row>
    <row r="116" spans="1:5" ht="19.5" customHeight="1" x14ac:dyDescent="0.25">
      <c r="A116" s="27" t="s">
        <v>66</v>
      </c>
      <c r="B116" s="71" t="s">
        <v>62</v>
      </c>
      <c r="C116" s="16">
        <v>347</v>
      </c>
      <c r="D116" s="16">
        <v>416.4</v>
      </c>
      <c r="E116" s="16">
        <v>520.5</v>
      </c>
    </row>
    <row r="117" spans="1:5" ht="19.5" customHeight="1" x14ac:dyDescent="0.25">
      <c r="A117" s="27" t="s">
        <v>67</v>
      </c>
      <c r="B117" s="43" t="s">
        <v>63</v>
      </c>
      <c r="C117" s="16">
        <v>174.3</v>
      </c>
      <c r="D117" s="16">
        <v>209.2</v>
      </c>
      <c r="E117" s="16">
        <v>261.5</v>
      </c>
    </row>
    <row r="118" spans="1:5" ht="29.25" customHeight="1" x14ac:dyDescent="0.25">
      <c r="A118" s="27" t="s">
        <v>68</v>
      </c>
      <c r="B118" s="43" t="s">
        <v>64</v>
      </c>
      <c r="C118" s="16">
        <v>138.4</v>
      </c>
      <c r="D118" s="16">
        <v>166.1</v>
      </c>
      <c r="E118" s="16">
        <v>207.6</v>
      </c>
    </row>
    <row r="119" spans="1:5" s="9" customFormat="1" ht="35.25" customHeight="1" x14ac:dyDescent="0.25">
      <c r="A119" s="27" t="s">
        <v>70</v>
      </c>
      <c r="B119" s="43" t="s">
        <v>69</v>
      </c>
      <c r="C119" s="16">
        <v>275.5</v>
      </c>
      <c r="D119" s="16">
        <v>330.6</v>
      </c>
      <c r="E119" s="16">
        <v>413.3</v>
      </c>
    </row>
    <row r="120" spans="1:5" s="10" customFormat="1" ht="27.75" customHeight="1" x14ac:dyDescent="0.25">
      <c r="A120" s="27" t="s">
        <v>93</v>
      </c>
      <c r="B120" s="43" t="s">
        <v>94</v>
      </c>
      <c r="C120" s="16">
        <v>129.1</v>
      </c>
      <c r="D120" s="16">
        <f>C120*1.2</f>
        <v>154.9</v>
      </c>
      <c r="E120" s="16">
        <f>C120*1.5</f>
        <v>193.7</v>
      </c>
    </row>
    <row r="121" spans="1:5" s="10" customFormat="1" ht="18.75" customHeight="1" x14ac:dyDescent="0.25">
      <c r="A121" s="27" t="s">
        <v>78</v>
      </c>
      <c r="B121" s="43" t="s">
        <v>77</v>
      </c>
      <c r="C121" s="16">
        <v>414.9</v>
      </c>
      <c r="D121" s="16">
        <v>497.9</v>
      </c>
      <c r="E121" s="16">
        <v>622.4</v>
      </c>
    </row>
    <row r="122" spans="1:5" s="9" customFormat="1" ht="17.25" customHeight="1" x14ac:dyDescent="0.25">
      <c r="A122" s="27" t="s">
        <v>87</v>
      </c>
      <c r="B122" s="43" t="s">
        <v>110</v>
      </c>
      <c r="C122" s="16">
        <v>462.9</v>
      </c>
      <c r="D122" s="16">
        <v>555.5</v>
      </c>
      <c r="E122" s="16">
        <v>694.4</v>
      </c>
    </row>
    <row r="123" spans="1:5" x14ac:dyDescent="0.25">
      <c r="A123" s="27" t="s">
        <v>72</v>
      </c>
      <c r="B123" s="43" t="s">
        <v>71</v>
      </c>
      <c r="C123" s="27">
        <v>148.9</v>
      </c>
      <c r="D123" s="16">
        <v>178.7</v>
      </c>
      <c r="E123" s="16">
        <v>223.4</v>
      </c>
    </row>
    <row r="124" spans="1:5" s="9" customFormat="1" ht="23.25" customHeight="1" x14ac:dyDescent="0.25">
      <c r="A124" s="45" t="s">
        <v>88</v>
      </c>
      <c r="B124" s="75" t="s">
        <v>89</v>
      </c>
      <c r="C124" s="16">
        <v>1385</v>
      </c>
      <c r="D124" s="16">
        <f>C124*1.2</f>
        <v>1662</v>
      </c>
      <c r="E124" s="16">
        <f>C124*1.5</f>
        <v>2077.5</v>
      </c>
    </row>
    <row r="125" spans="1:5" s="9" customFormat="1" ht="18.75" customHeight="1" x14ac:dyDescent="0.25">
      <c r="A125" s="45" t="s">
        <v>91</v>
      </c>
      <c r="B125" s="74" t="s">
        <v>90</v>
      </c>
      <c r="C125" s="16">
        <v>1386</v>
      </c>
      <c r="D125" s="16">
        <f>C125*1.2</f>
        <v>1663.2</v>
      </c>
      <c r="E125" s="16">
        <f>C125*1.5</f>
        <v>2079</v>
      </c>
    </row>
    <row r="126" spans="1:5" s="11" customFormat="1" ht="18.75" customHeight="1" x14ac:dyDescent="0.25">
      <c r="A126" s="45" t="s">
        <v>246</v>
      </c>
      <c r="B126" s="74" t="s">
        <v>247</v>
      </c>
      <c r="C126" s="16">
        <v>136</v>
      </c>
      <c r="D126" s="16">
        <f>C126*1.2</f>
        <v>163.19999999999999</v>
      </c>
      <c r="E126" s="16">
        <f>C126*1.5</f>
        <v>204</v>
      </c>
    </row>
    <row r="127" spans="1:5" s="11" customFormat="1" ht="18.75" customHeight="1" x14ac:dyDescent="0.25">
      <c r="A127" s="45" t="s">
        <v>242</v>
      </c>
      <c r="B127" s="74" t="s">
        <v>243</v>
      </c>
      <c r="C127" s="16">
        <v>459</v>
      </c>
      <c r="D127" s="16">
        <f>C127*1.2</f>
        <v>550.79999999999995</v>
      </c>
      <c r="E127" s="16">
        <f>C127*1.5</f>
        <v>688.5</v>
      </c>
    </row>
    <row r="128" spans="1:5" s="11" customFormat="1" ht="18.75" customHeight="1" x14ac:dyDescent="0.25">
      <c r="A128" s="45" t="s">
        <v>244</v>
      </c>
      <c r="B128" s="74" t="s">
        <v>245</v>
      </c>
      <c r="C128" s="16">
        <v>622</v>
      </c>
      <c r="D128" s="16">
        <f>C128*1.2</f>
        <v>746.4</v>
      </c>
      <c r="E128" s="16">
        <f>C128*1.5</f>
        <v>933</v>
      </c>
    </row>
    <row r="129" spans="1:5" x14ac:dyDescent="0.25">
      <c r="A129" s="45" t="s">
        <v>50</v>
      </c>
      <c r="B129" s="46" t="s">
        <v>250</v>
      </c>
      <c r="C129" s="16">
        <v>2120</v>
      </c>
      <c r="D129" s="16">
        <f t="shared" ref="D129:D132" si="4">C129*1.2</f>
        <v>2544</v>
      </c>
      <c r="E129" s="16">
        <f t="shared" ref="E129:E132" si="5">C129*1.5</f>
        <v>3180</v>
      </c>
    </row>
    <row r="130" spans="1:5" s="11" customFormat="1" x14ac:dyDescent="0.25">
      <c r="A130" s="73" t="s">
        <v>236</v>
      </c>
      <c r="B130" s="33" t="s">
        <v>237</v>
      </c>
      <c r="C130" s="16">
        <v>1120</v>
      </c>
      <c r="D130" s="16">
        <f t="shared" si="4"/>
        <v>1344</v>
      </c>
      <c r="E130" s="16">
        <f t="shared" si="5"/>
        <v>1680</v>
      </c>
    </row>
    <row r="131" spans="1:5" s="11" customFormat="1" x14ac:dyDescent="0.25">
      <c r="A131" s="76" t="s">
        <v>248</v>
      </c>
      <c r="B131" s="33" t="s">
        <v>249</v>
      </c>
      <c r="C131" s="16">
        <v>1120</v>
      </c>
      <c r="D131" s="16">
        <f t="shared" si="4"/>
        <v>1344</v>
      </c>
      <c r="E131" s="16">
        <f t="shared" si="5"/>
        <v>1680</v>
      </c>
    </row>
    <row r="132" spans="1:5" s="10" customFormat="1" x14ac:dyDescent="0.25">
      <c r="A132" s="45" t="s">
        <v>46</v>
      </c>
      <c r="B132" s="46" t="s">
        <v>272</v>
      </c>
      <c r="C132" s="16">
        <v>2269.8000000000002</v>
      </c>
      <c r="D132" s="16">
        <f t="shared" si="4"/>
        <v>2723.8</v>
      </c>
      <c r="E132" s="16">
        <f t="shared" si="5"/>
        <v>3404.7</v>
      </c>
    </row>
    <row r="133" spans="1:5" ht="30" x14ac:dyDescent="0.25">
      <c r="A133" s="27" t="s">
        <v>111</v>
      </c>
      <c r="B133" s="43" t="s">
        <v>142</v>
      </c>
      <c r="C133" s="16">
        <v>333</v>
      </c>
      <c r="D133" s="16">
        <v>399.6</v>
      </c>
      <c r="E133" s="16">
        <v>499.5</v>
      </c>
    </row>
    <row r="134" spans="1:5" ht="15.75" customHeight="1" x14ac:dyDescent="0.25">
      <c r="A134" s="14" t="s">
        <v>38</v>
      </c>
      <c r="B134" s="17" t="s">
        <v>59</v>
      </c>
      <c r="C134" s="18">
        <v>1520</v>
      </c>
      <c r="D134" s="18">
        <v>1824</v>
      </c>
      <c r="E134" s="18">
        <v>2280</v>
      </c>
    </row>
    <row r="135" spans="1:5" x14ac:dyDescent="0.25">
      <c r="A135" s="27" t="s">
        <v>143</v>
      </c>
      <c r="B135" s="47" t="s">
        <v>153</v>
      </c>
      <c r="C135" s="16">
        <v>308</v>
      </c>
      <c r="D135" s="18">
        <v>369.6</v>
      </c>
      <c r="E135" s="18">
        <v>462</v>
      </c>
    </row>
    <row r="136" spans="1:5" x14ac:dyDescent="0.25">
      <c r="A136" s="27" t="s">
        <v>154</v>
      </c>
      <c r="B136" s="17" t="s">
        <v>144</v>
      </c>
      <c r="C136" s="16">
        <v>358</v>
      </c>
      <c r="D136" s="18">
        <v>429.6</v>
      </c>
      <c r="E136" s="18">
        <v>537</v>
      </c>
    </row>
    <row r="137" spans="1:5" s="10" customFormat="1" ht="45" x14ac:dyDescent="0.25">
      <c r="A137" s="27" t="s">
        <v>40</v>
      </c>
      <c r="B137" s="17" t="s">
        <v>257</v>
      </c>
      <c r="C137" s="16">
        <v>569.6</v>
      </c>
      <c r="D137" s="18">
        <v>683.5</v>
      </c>
      <c r="E137" s="18">
        <v>854.4</v>
      </c>
    </row>
    <row r="138" spans="1:5" s="10" customFormat="1" x14ac:dyDescent="0.25">
      <c r="A138" s="27" t="s">
        <v>92</v>
      </c>
      <c r="B138" s="17" t="s">
        <v>215</v>
      </c>
      <c r="C138" s="16">
        <v>358</v>
      </c>
      <c r="D138" s="18">
        <v>429.6</v>
      </c>
      <c r="E138" s="18">
        <v>537</v>
      </c>
    </row>
    <row r="139" spans="1:5" s="10" customFormat="1" x14ac:dyDescent="0.25">
      <c r="A139" s="27" t="s">
        <v>112</v>
      </c>
      <c r="B139" s="48" t="s">
        <v>216</v>
      </c>
      <c r="C139" s="16">
        <v>1015</v>
      </c>
      <c r="D139" s="18">
        <v>1218</v>
      </c>
      <c r="E139" s="18">
        <v>1522.5</v>
      </c>
    </row>
    <row r="140" spans="1:5" s="10" customFormat="1" x14ac:dyDescent="0.25">
      <c r="A140" s="27" t="s">
        <v>113</v>
      </c>
      <c r="B140" s="48" t="s">
        <v>36</v>
      </c>
      <c r="C140" s="16">
        <v>1350</v>
      </c>
      <c r="D140" s="18">
        <v>1620</v>
      </c>
      <c r="E140" s="18">
        <v>2025</v>
      </c>
    </row>
    <row r="141" spans="1:5" s="10" customFormat="1" ht="15.75" customHeight="1" x14ac:dyDescent="0.25">
      <c r="A141" s="27" t="s">
        <v>157</v>
      </c>
      <c r="B141" s="48" t="s">
        <v>158</v>
      </c>
      <c r="C141" s="16">
        <v>3254.6</v>
      </c>
      <c r="D141" s="18">
        <v>3905.5</v>
      </c>
      <c r="E141" s="18">
        <v>4881.8999999999996</v>
      </c>
    </row>
    <row r="142" spans="1:5" ht="15" customHeight="1" x14ac:dyDescent="0.25">
      <c r="A142" s="27" t="s">
        <v>156</v>
      </c>
      <c r="B142" s="43" t="s">
        <v>155</v>
      </c>
      <c r="C142" s="16">
        <v>4770.3</v>
      </c>
      <c r="D142" s="18">
        <v>5724.4</v>
      </c>
      <c r="E142" s="18">
        <v>7155.5</v>
      </c>
    </row>
    <row r="143" spans="1:5" s="10" customFormat="1" ht="33" customHeight="1" x14ac:dyDescent="0.25">
      <c r="A143" s="27" t="s">
        <v>258</v>
      </c>
      <c r="B143" s="43" t="s">
        <v>146</v>
      </c>
      <c r="C143" s="16">
        <v>868.2</v>
      </c>
      <c r="D143" s="16">
        <f>C143*1.2</f>
        <v>1041.8</v>
      </c>
      <c r="E143" s="18">
        <f>C143*1.5</f>
        <v>1302.3</v>
      </c>
    </row>
    <row r="144" spans="1:5" ht="18" customHeight="1" x14ac:dyDescent="0.25">
      <c r="A144" s="27" t="s">
        <v>121</v>
      </c>
      <c r="B144" s="49" t="s">
        <v>217</v>
      </c>
      <c r="C144" s="14">
        <v>1032.4000000000001</v>
      </c>
      <c r="D144" s="18">
        <v>1238.9000000000001</v>
      </c>
      <c r="E144" s="18">
        <v>1548.6</v>
      </c>
    </row>
    <row r="145" spans="1:5" ht="18.75" customHeight="1" x14ac:dyDescent="0.25">
      <c r="A145" s="14" t="s">
        <v>123</v>
      </c>
      <c r="B145" s="17" t="s">
        <v>122</v>
      </c>
      <c r="C145" s="14">
        <v>534.6</v>
      </c>
      <c r="D145" s="18">
        <v>641.5</v>
      </c>
      <c r="E145" s="18">
        <v>801.9</v>
      </c>
    </row>
    <row r="146" spans="1:5" x14ac:dyDescent="0.25">
      <c r="A146" s="28"/>
      <c r="B146" s="29"/>
      <c r="C146" s="28"/>
      <c r="D146" s="42"/>
      <c r="E146" s="42"/>
    </row>
    <row r="147" spans="1:5" ht="36" customHeight="1" x14ac:dyDescent="0.25">
      <c r="A147" s="89" t="s">
        <v>269</v>
      </c>
      <c r="B147" s="89"/>
      <c r="C147" s="89"/>
      <c r="D147" s="89"/>
      <c r="E147" s="89"/>
    </row>
    <row r="148" spans="1:5" s="11" customFormat="1" ht="18.75" customHeight="1" x14ac:dyDescent="0.25">
      <c r="A148" s="60" t="s">
        <v>60</v>
      </c>
      <c r="B148" s="60" t="s">
        <v>252</v>
      </c>
      <c r="C148" s="77">
        <v>153</v>
      </c>
      <c r="D148" s="69">
        <f>C148*1.2</f>
        <v>183.6</v>
      </c>
      <c r="E148" s="69">
        <f>C148*1.5</f>
        <v>229.5</v>
      </c>
    </row>
    <row r="149" spans="1:5" ht="21" customHeight="1" x14ac:dyDescent="0.25">
      <c r="A149" s="50" t="s">
        <v>60</v>
      </c>
      <c r="B149" s="51" t="s">
        <v>61</v>
      </c>
      <c r="C149" s="85">
        <v>350</v>
      </c>
      <c r="D149" s="94">
        <v>420</v>
      </c>
      <c r="E149" s="94">
        <v>525</v>
      </c>
    </row>
    <row r="150" spans="1:5" ht="21" customHeight="1" x14ac:dyDescent="0.25">
      <c r="A150" s="33" t="s">
        <v>206</v>
      </c>
      <c r="B150" s="46" t="s">
        <v>205</v>
      </c>
      <c r="C150" s="86"/>
      <c r="D150" s="95"/>
      <c r="E150" s="95"/>
    </row>
    <row r="151" spans="1:5" ht="21" customHeight="1" x14ac:dyDescent="0.25">
      <c r="A151" s="33" t="s">
        <v>207</v>
      </c>
      <c r="B151" s="46" t="s">
        <v>208</v>
      </c>
      <c r="C151" s="87"/>
      <c r="D151" s="96"/>
      <c r="E151" s="96"/>
    </row>
    <row r="152" spans="1:5" ht="32.25" customHeight="1" x14ac:dyDescent="0.25">
      <c r="A152" s="30" t="s">
        <v>176</v>
      </c>
      <c r="B152" s="52" t="s">
        <v>218</v>
      </c>
      <c r="C152" s="16">
        <v>327.2</v>
      </c>
      <c r="D152" s="18">
        <v>392.6</v>
      </c>
      <c r="E152" s="18">
        <v>490.8</v>
      </c>
    </row>
    <row r="153" spans="1:5" ht="32.25" customHeight="1" x14ac:dyDescent="0.25">
      <c r="A153" s="53" t="s">
        <v>123</v>
      </c>
      <c r="B153" s="54" t="s">
        <v>122</v>
      </c>
      <c r="C153" s="14">
        <v>534.6</v>
      </c>
      <c r="D153" s="18">
        <v>641.5</v>
      </c>
      <c r="E153" s="18">
        <v>801.9</v>
      </c>
    </row>
    <row r="154" spans="1:5" x14ac:dyDescent="0.25">
      <c r="A154" s="28"/>
      <c r="B154" s="29"/>
      <c r="C154" s="28"/>
      <c r="D154" s="42"/>
      <c r="E154" s="42"/>
    </row>
    <row r="155" spans="1:5" ht="24" customHeight="1" x14ac:dyDescent="0.25">
      <c r="A155" s="88" t="s">
        <v>265</v>
      </c>
      <c r="B155" s="88"/>
      <c r="C155" s="88"/>
      <c r="D155" s="88"/>
      <c r="E155" s="88"/>
    </row>
    <row r="156" spans="1:5" x14ac:dyDescent="0.25">
      <c r="A156" s="28"/>
      <c r="B156" s="29"/>
      <c r="C156" s="28"/>
      <c r="D156" s="42"/>
      <c r="E156" s="42"/>
    </row>
    <row r="157" spans="1:5" ht="66.75" customHeight="1" x14ac:dyDescent="0.25">
      <c r="A157" s="55" t="s">
        <v>124</v>
      </c>
      <c r="B157" s="56" t="s">
        <v>126</v>
      </c>
      <c r="C157" s="57">
        <v>431.1</v>
      </c>
      <c r="D157" s="18">
        <v>517.29999999999995</v>
      </c>
      <c r="E157" s="18">
        <v>646.70000000000005</v>
      </c>
    </row>
    <row r="158" spans="1:5" ht="30" x14ac:dyDescent="0.25">
      <c r="A158" s="53" t="s">
        <v>123</v>
      </c>
      <c r="B158" s="17" t="s">
        <v>122</v>
      </c>
      <c r="C158" s="14">
        <v>534.6</v>
      </c>
      <c r="D158" s="18">
        <v>641.5</v>
      </c>
      <c r="E158" s="18">
        <v>801.9</v>
      </c>
    </row>
    <row r="159" spans="1:5" x14ac:dyDescent="0.25">
      <c r="A159" s="28"/>
      <c r="B159" s="29"/>
      <c r="C159" s="28"/>
      <c r="D159" s="42"/>
      <c r="E159" s="42"/>
    </row>
    <row r="160" spans="1:5" ht="21" customHeight="1" x14ac:dyDescent="0.25">
      <c r="A160" s="88" t="s">
        <v>264</v>
      </c>
      <c r="B160" s="88"/>
      <c r="C160" s="88"/>
      <c r="D160" s="88"/>
      <c r="E160" s="88"/>
    </row>
    <row r="161" spans="1:5" x14ac:dyDescent="0.25">
      <c r="A161" s="67"/>
      <c r="B161" s="67"/>
      <c r="C161" s="67"/>
      <c r="D161" s="42"/>
      <c r="E161" s="42"/>
    </row>
    <row r="162" spans="1:5" s="11" customFormat="1" ht="45" x14ac:dyDescent="0.25">
      <c r="A162" s="27" t="s">
        <v>253</v>
      </c>
      <c r="B162" s="21" t="s">
        <v>255</v>
      </c>
      <c r="C162" s="16">
        <v>25</v>
      </c>
      <c r="D162" s="16">
        <v>30</v>
      </c>
      <c r="E162" s="16">
        <v>37.5</v>
      </c>
    </row>
    <row r="163" spans="1:5" s="11" customFormat="1" x14ac:dyDescent="0.25">
      <c r="A163" s="27" t="s">
        <v>138</v>
      </c>
      <c r="B163" s="21" t="s">
        <v>137</v>
      </c>
      <c r="C163" s="16">
        <v>25</v>
      </c>
      <c r="D163" s="16">
        <v>30</v>
      </c>
      <c r="E163" s="16">
        <v>37.5</v>
      </c>
    </row>
    <row r="164" spans="1:5" s="10" customFormat="1" ht="30" x14ac:dyDescent="0.25">
      <c r="A164" s="78" t="s">
        <v>178</v>
      </c>
      <c r="B164" s="79" t="s">
        <v>177</v>
      </c>
      <c r="C164" s="78">
        <v>179.3</v>
      </c>
      <c r="D164" s="16">
        <v>215.2</v>
      </c>
      <c r="E164" s="16">
        <v>269</v>
      </c>
    </row>
    <row r="165" spans="1:5" s="10" customFormat="1" x14ac:dyDescent="0.25">
      <c r="A165" s="13" t="s">
        <v>65</v>
      </c>
      <c r="B165" s="58" t="s">
        <v>159</v>
      </c>
      <c r="C165" s="13">
        <v>205.7</v>
      </c>
      <c r="D165" s="18">
        <v>246.8</v>
      </c>
      <c r="E165" s="18">
        <v>308.60000000000002</v>
      </c>
    </row>
    <row r="166" spans="1:5" s="10" customFormat="1" x14ac:dyDescent="0.25">
      <c r="A166" s="13" t="s">
        <v>182</v>
      </c>
      <c r="B166" s="58" t="s">
        <v>219</v>
      </c>
      <c r="C166" s="13">
        <v>188.6</v>
      </c>
      <c r="D166" s="18">
        <v>226.3</v>
      </c>
      <c r="E166" s="18">
        <v>282.89999999999998</v>
      </c>
    </row>
    <row r="167" spans="1:5" s="10" customFormat="1" x14ac:dyDescent="0.25">
      <c r="A167" s="13" t="s">
        <v>181</v>
      </c>
      <c r="B167" s="58" t="s">
        <v>179</v>
      </c>
      <c r="C167" s="13">
        <v>608.9</v>
      </c>
      <c r="D167" s="18">
        <v>730.7</v>
      </c>
      <c r="E167" s="18">
        <v>913.4</v>
      </c>
    </row>
    <row r="168" spans="1:5" s="10" customFormat="1" ht="30" x14ac:dyDescent="0.25">
      <c r="A168" s="13" t="s">
        <v>10</v>
      </c>
      <c r="B168" s="58" t="s">
        <v>180</v>
      </c>
      <c r="C168" s="13">
        <v>332.6</v>
      </c>
      <c r="D168" s="18">
        <v>399.1</v>
      </c>
      <c r="E168" s="18">
        <v>498.9</v>
      </c>
    </row>
    <row r="169" spans="1:5" s="11" customFormat="1" ht="32.25" customHeight="1" x14ac:dyDescent="0.25">
      <c r="A169" s="13" t="s">
        <v>93</v>
      </c>
      <c r="B169" s="58" t="s">
        <v>94</v>
      </c>
      <c r="C169" s="13">
        <v>129.1</v>
      </c>
      <c r="D169" s="18">
        <v>154.9</v>
      </c>
      <c r="E169" s="18">
        <v>193.7</v>
      </c>
    </row>
    <row r="170" spans="1:5" s="10" customFormat="1" ht="30" x14ac:dyDescent="0.25">
      <c r="A170" s="13" t="s">
        <v>35</v>
      </c>
      <c r="B170" s="17" t="s">
        <v>41</v>
      </c>
      <c r="C170" s="13">
        <v>726.2</v>
      </c>
      <c r="D170" s="18">
        <v>871.4</v>
      </c>
      <c r="E170" s="18">
        <v>1089.3</v>
      </c>
    </row>
    <row r="171" spans="1:5" s="10" customFormat="1" ht="30" x14ac:dyDescent="0.25">
      <c r="A171" s="13" t="s">
        <v>220</v>
      </c>
      <c r="B171" s="17" t="s">
        <v>114</v>
      </c>
      <c r="C171" s="59">
        <v>924</v>
      </c>
      <c r="D171" s="18">
        <v>1108.8</v>
      </c>
      <c r="E171" s="18">
        <v>1386</v>
      </c>
    </row>
    <row r="172" spans="1:5" s="11" customFormat="1" ht="20.25" customHeight="1" x14ac:dyDescent="0.25">
      <c r="A172" s="78" t="s">
        <v>266</v>
      </c>
      <c r="B172" s="43" t="s">
        <v>251</v>
      </c>
      <c r="C172" s="80">
        <v>430</v>
      </c>
      <c r="D172" s="18">
        <f>C172*1.2</f>
        <v>516</v>
      </c>
      <c r="E172" s="18">
        <f>C172*1.5</f>
        <v>645</v>
      </c>
    </row>
    <row r="173" spans="1:5" s="11" customFormat="1" ht="33" customHeight="1" x14ac:dyDescent="0.25">
      <c r="A173" s="13" t="s">
        <v>33</v>
      </c>
      <c r="B173" s="17" t="s">
        <v>125</v>
      </c>
      <c r="C173" s="59">
        <v>538.6</v>
      </c>
      <c r="D173" s="18">
        <v>646.29999999999995</v>
      </c>
      <c r="E173" s="18">
        <v>807.9</v>
      </c>
    </row>
    <row r="174" spans="1:5" ht="28.5" customHeight="1" x14ac:dyDescent="0.25">
      <c r="A174" s="14" t="s">
        <v>40</v>
      </c>
      <c r="B174" s="17" t="s">
        <v>257</v>
      </c>
      <c r="C174" s="18">
        <v>569.6</v>
      </c>
      <c r="D174" s="18">
        <v>683.5</v>
      </c>
      <c r="E174" s="18">
        <v>854.4</v>
      </c>
    </row>
    <row r="175" spans="1:5" x14ac:dyDescent="0.25">
      <c r="A175" s="14" t="s">
        <v>229</v>
      </c>
      <c r="B175" s="17" t="s">
        <v>1</v>
      </c>
      <c r="C175" s="18">
        <v>333</v>
      </c>
      <c r="D175" s="18">
        <v>399.6</v>
      </c>
      <c r="E175" s="18">
        <v>499.5</v>
      </c>
    </row>
    <row r="176" spans="1:5" s="11" customFormat="1" x14ac:dyDescent="0.25">
      <c r="A176" s="14" t="s">
        <v>38</v>
      </c>
      <c r="B176" s="17" t="s">
        <v>223</v>
      </c>
      <c r="C176" s="18">
        <v>1520</v>
      </c>
      <c r="D176" s="18">
        <v>1824</v>
      </c>
      <c r="E176" s="18">
        <v>2280</v>
      </c>
    </row>
    <row r="177" spans="1:5" ht="32.25" customHeight="1" x14ac:dyDescent="0.25">
      <c r="A177" s="27" t="s">
        <v>115</v>
      </c>
      <c r="B177" s="60" t="s">
        <v>58</v>
      </c>
      <c r="C177" s="14">
        <v>551.9</v>
      </c>
      <c r="D177" s="18">
        <v>662.3</v>
      </c>
      <c r="E177" s="18">
        <v>827.9</v>
      </c>
    </row>
    <row r="178" spans="1:5" s="11" customFormat="1" ht="32.25" customHeight="1" x14ac:dyDescent="0.25">
      <c r="A178" s="27" t="s">
        <v>222</v>
      </c>
      <c r="B178" s="60" t="s">
        <v>221</v>
      </c>
      <c r="C178" s="14">
        <v>551.9</v>
      </c>
      <c r="D178" s="18">
        <v>662.3</v>
      </c>
      <c r="E178" s="18">
        <v>827.9</v>
      </c>
    </row>
    <row r="179" spans="1:5" ht="30" x14ac:dyDescent="0.25">
      <c r="A179" s="61" t="s">
        <v>51</v>
      </c>
      <c r="B179" s="62" t="s">
        <v>120</v>
      </c>
      <c r="C179" s="14">
        <v>700.5</v>
      </c>
      <c r="D179" s="18">
        <v>840.6</v>
      </c>
      <c r="E179" s="18">
        <v>1050.8</v>
      </c>
    </row>
    <row r="180" spans="1:5" ht="33" customHeight="1" x14ac:dyDescent="0.25">
      <c r="A180" s="14" t="s">
        <v>123</v>
      </c>
      <c r="B180" s="17" t="s">
        <v>122</v>
      </c>
      <c r="C180" s="14">
        <v>534.6</v>
      </c>
      <c r="D180" s="18">
        <v>641.5</v>
      </c>
      <c r="E180" s="18">
        <v>801.9</v>
      </c>
    </row>
    <row r="181" spans="1:5" s="11" customFormat="1" ht="20.25" customHeight="1" x14ac:dyDescent="0.25">
      <c r="A181" s="25"/>
      <c r="B181" s="26"/>
      <c r="C181" s="25"/>
      <c r="D181" s="42"/>
      <c r="E181" s="42"/>
    </row>
    <row r="182" spans="1:5" ht="33.75" customHeight="1" x14ac:dyDescent="0.25">
      <c r="A182" s="82" t="s">
        <v>224</v>
      </c>
      <c r="B182" s="82"/>
      <c r="C182" s="82"/>
      <c r="D182" s="82"/>
      <c r="E182" s="82"/>
    </row>
    <row r="183" spans="1:5" ht="27" customHeight="1" x14ac:dyDescent="0.25">
      <c r="A183" s="55"/>
      <c r="B183" s="63" t="s">
        <v>17</v>
      </c>
      <c r="C183" s="64"/>
      <c r="D183" s="18">
        <v>0</v>
      </c>
      <c r="E183" s="18">
        <v>0</v>
      </c>
    </row>
    <row r="184" spans="1:5" x14ac:dyDescent="0.25">
      <c r="A184" s="14" t="s">
        <v>18</v>
      </c>
      <c r="B184" s="15" t="s">
        <v>23</v>
      </c>
      <c r="C184" s="18">
        <v>83</v>
      </c>
      <c r="D184" s="18">
        <v>99.6</v>
      </c>
      <c r="E184" s="18">
        <v>124.5</v>
      </c>
    </row>
    <row r="185" spans="1:5" ht="17.25" customHeight="1" x14ac:dyDescent="0.25">
      <c r="A185" s="14" t="s">
        <v>19</v>
      </c>
      <c r="B185" s="15" t="s">
        <v>24</v>
      </c>
      <c r="C185" s="18">
        <v>125</v>
      </c>
      <c r="D185" s="18">
        <v>150</v>
      </c>
      <c r="E185" s="18">
        <v>187.5</v>
      </c>
    </row>
    <row r="186" spans="1:5" ht="30" x14ac:dyDescent="0.25">
      <c r="A186" s="14" t="s">
        <v>22</v>
      </c>
      <c r="B186" s="15" t="s">
        <v>25</v>
      </c>
      <c r="C186" s="18">
        <v>88</v>
      </c>
      <c r="D186" s="18">
        <v>105.6</v>
      </c>
      <c r="E186" s="18">
        <v>132</v>
      </c>
    </row>
    <row r="187" spans="1:5" ht="30" x14ac:dyDescent="0.25">
      <c r="A187" s="14" t="s">
        <v>20</v>
      </c>
      <c r="B187" s="15" t="s">
        <v>29</v>
      </c>
      <c r="C187" s="18">
        <v>82.5</v>
      </c>
      <c r="D187" s="18">
        <v>99</v>
      </c>
      <c r="E187" s="18">
        <v>123.8</v>
      </c>
    </row>
    <row r="188" spans="1:5" ht="30" x14ac:dyDescent="0.25">
      <c r="A188" s="14" t="s">
        <v>12</v>
      </c>
      <c r="B188" s="22" t="s">
        <v>30</v>
      </c>
      <c r="C188" s="18">
        <v>82.5</v>
      </c>
      <c r="D188" s="18">
        <v>99</v>
      </c>
      <c r="E188" s="18">
        <v>123.8</v>
      </c>
    </row>
    <row r="189" spans="1:5" x14ac:dyDescent="0.25">
      <c r="A189" s="14" t="s">
        <v>21</v>
      </c>
      <c r="B189" s="65" t="s">
        <v>26</v>
      </c>
      <c r="C189" s="18">
        <v>108</v>
      </c>
      <c r="D189" s="18">
        <v>129.6</v>
      </c>
      <c r="E189" s="18">
        <v>162</v>
      </c>
    </row>
    <row r="190" spans="1:5" x14ac:dyDescent="0.25">
      <c r="A190" s="14" t="s">
        <v>27</v>
      </c>
      <c r="B190" s="15" t="s">
        <v>28</v>
      </c>
      <c r="C190" s="24">
        <v>81.8</v>
      </c>
      <c r="D190" s="18">
        <v>98.2</v>
      </c>
      <c r="E190" s="18">
        <v>122.7</v>
      </c>
    </row>
    <row r="191" spans="1:5" x14ac:dyDescent="0.25">
      <c r="A191" s="14" t="s">
        <v>14</v>
      </c>
      <c r="B191" s="19" t="s">
        <v>31</v>
      </c>
      <c r="C191" s="18">
        <v>205.7</v>
      </c>
      <c r="D191" s="18">
        <v>246.8</v>
      </c>
      <c r="E191" s="18">
        <v>308.60000000000002</v>
      </c>
    </row>
    <row r="192" spans="1:5" ht="30" x14ac:dyDescent="0.25">
      <c r="A192" s="14" t="s">
        <v>117</v>
      </c>
      <c r="B192" s="17" t="s">
        <v>118</v>
      </c>
      <c r="C192" s="14">
        <v>595.29999999999995</v>
      </c>
      <c r="D192" s="18">
        <v>714.4</v>
      </c>
      <c r="E192" s="18">
        <v>893</v>
      </c>
    </row>
    <row r="194" spans="1:5" ht="35.25" customHeight="1" x14ac:dyDescent="0.3">
      <c r="A194" s="90" t="s">
        <v>234</v>
      </c>
      <c r="B194" s="90"/>
      <c r="C194" s="90"/>
      <c r="D194" s="66"/>
      <c r="E194" s="66"/>
    </row>
    <row r="195" spans="1:5" ht="39.75" customHeight="1" x14ac:dyDescent="0.25">
      <c r="A195" s="84" t="s">
        <v>231</v>
      </c>
      <c r="B195" s="84"/>
      <c r="C195" s="84"/>
      <c r="D195" s="8"/>
      <c r="E195" s="8"/>
    </row>
    <row r="196" spans="1:5" ht="61.5" customHeight="1" x14ac:dyDescent="0.25">
      <c r="A196" s="84" t="s">
        <v>232</v>
      </c>
      <c r="B196" s="84"/>
      <c r="C196" s="84"/>
      <c r="D196" s="8"/>
      <c r="E196" s="8"/>
    </row>
  </sheetData>
  <autoFilter ref="A1:A196"/>
  <mergeCells count="16">
    <mergeCell ref="A182:E182"/>
    <mergeCell ref="A6:E6"/>
    <mergeCell ref="A195:C195"/>
    <mergeCell ref="A196:C196"/>
    <mergeCell ref="C149:C151"/>
    <mergeCell ref="A106:E106"/>
    <mergeCell ref="A160:E160"/>
    <mergeCell ref="A155:E155"/>
    <mergeCell ref="A147:E147"/>
    <mergeCell ref="A194:C194"/>
    <mergeCell ref="A77:E77"/>
    <mergeCell ref="A45:E45"/>
    <mergeCell ref="A36:E36"/>
    <mergeCell ref="A9:E9"/>
    <mergeCell ref="D149:D151"/>
    <mergeCell ref="E149:E151"/>
  </mergeCells>
  <pageMargins left="0.39370078740157483" right="0" top="0.59055118110236227" bottom="0.59055118110236227" header="0.31496062992125984" footer="0.31496062992125984"/>
  <pageSetup paperSize="9" scale="94" firstPageNumber="12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2026-04-16T02:41:48Z</dcterms:modified>
</cp:coreProperties>
</file>